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15" yWindow="1065" windowWidth="15765" windowHeight="11160"/>
  </bookViews>
  <sheets>
    <sheet name="2020" sheetId="6" r:id="rId1"/>
    <sheet name="data 2018" sheetId="3" state="hidden" r:id="rId2"/>
    <sheet name="для Старовойтовой" sheetId="4" state="hidden" r:id="rId3"/>
  </sheets>
  <definedNames>
    <definedName name="_xlnm._FilterDatabase" localSheetId="0" hidden="1">'2020'!$A$4:$XDX$291</definedName>
    <definedName name="_xlnm._FilterDatabase" localSheetId="1" hidden="1">'data 2018'!$B$1:$D$155</definedName>
    <definedName name="_xlnm._FilterDatabase" localSheetId="2" hidden="1">'для Старовойтовой'!$A$2:$I$75</definedName>
    <definedName name="_xlnm.Print_Titles" localSheetId="0">'2020'!$4:$4</definedName>
    <definedName name="_xlnm.Print_Titles" localSheetId="2">'для Старовойтовой'!$2:$2</definedName>
    <definedName name="_xlnm.Print_Area" localSheetId="0">'2020'!$A$1:$E$291</definedName>
  </definedNames>
  <calcPr calcId="144525"/>
  <pivotCaches>
    <pivotCache cacheId="1" r:id="rId4"/>
  </pivotCaches>
</workbook>
</file>

<file path=xl/calcChain.xml><?xml version="1.0" encoding="utf-8"?>
<calcChain xmlns="http://schemas.openxmlformats.org/spreadsheetml/2006/main">
  <c r="D176" i="6" l="1"/>
  <c r="C176" i="6"/>
  <c r="C169" i="6" l="1"/>
  <c r="D169" i="6"/>
  <c r="E169" i="6"/>
  <c r="C166" i="6"/>
  <c r="D166" i="6"/>
  <c r="E166" i="6"/>
  <c r="C163" i="6"/>
  <c r="D163" i="6"/>
  <c r="E163" i="6"/>
  <c r="C161" i="6"/>
  <c r="D161" i="6"/>
  <c r="E161" i="6"/>
  <c r="C159" i="6"/>
  <c r="D159" i="6"/>
  <c r="E159" i="6"/>
  <c r="C156" i="6"/>
  <c r="D156" i="6"/>
  <c r="E156" i="6"/>
  <c r="C154" i="6"/>
  <c r="D154" i="6"/>
  <c r="E154" i="6"/>
  <c r="C152" i="6"/>
  <c r="D152" i="6"/>
  <c r="E152" i="6"/>
  <c r="C150" i="6"/>
  <c r="D150" i="6"/>
  <c r="E150" i="6"/>
  <c r="C148" i="6"/>
  <c r="D148" i="6"/>
  <c r="E148" i="6"/>
  <c r="C146" i="6"/>
  <c r="D146" i="6"/>
  <c r="E146" i="6"/>
  <c r="C144" i="6"/>
  <c r="D144" i="6"/>
  <c r="E144" i="6"/>
  <c r="C142" i="6"/>
  <c r="D142" i="6"/>
  <c r="E142" i="6"/>
  <c r="C140" i="6"/>
  <c r="D140" i="6"/>
  <c r="E140" i="6"/>
  <c r="E139" i="6" l="1"/>
  <c r="D158" i="6"/>
  <c r="C158" i="6"/>
  <c r="C168" i="6"/>
  <c r="D139" i="6"/>
  <c r="C139" i="6"/>
  <c r="E165" i="6"/>
  <c r="D165" i="6"/>
  <c r="C165" i="6"/>
  <c r="E168" i="6"/>
  <c r="D168" i="6"/>
  <c r="E158" i="6"/>
  <c r="C138" i="6" l="1"/>
  <c r="E138" i="6"/>
  <c r="D138" i="6"/>
  <c r="E265" i="6"/>
  <c r="D265" i="6"/>
  <c r="C265" i="6"/>
  <c r="E284" i="6" l="1"/>
  <c r="E282" i="6"/>
  <c r="E235" i="6"/>
  <c r="E176" i="6" s="1"/>
  <c r="E173" i="6"/>
  <c r="E136" i="6"/>
  <c r="E133" i="6"/>
  <c r="E130" i="6"/>
  <c r="E126" i="6"/>
  <c r="E124" i="6"/>
  <c r="E121" i="6"/>
  <c r="E119" i="6"/>
  <c r="E117" i="6"/>
  <c r="E109" i="6"/>
  <c r="E106" i="6"/>
  <c r="E103" i="6"/>
  <c r="E99" i="6"/>
  <c r="E93" i="6"/>
  <c r="E90" i="6"/>
  <c r="E87" i="6"/>
  <c r="E85" i="6"/>
  <c r="E83" i="6"/>
  <c r="E80" i="6"/>
  <c r="E72" i="6"/>
  <c r="E69" i="6"/>
  <c r="E63" i="6"/>
  <c r="E56" i="6"/>
  <c r="E53" i="6"/>
  <c r="E48" i="6"/>
  <c r="E45" i="6"/>
  <c r="E42" i="6"/>
  <c r="E40" i="6"/>
  <c r="E35" i="6"/>
  <c r="E32" i="6"/>
  <c r="E29" i="6"/>
  <c r="E26" i="6"/>
  <c r="E20" i="6"/>
  <c r="E11" i="6"/>
  <c r="E8" i="6"/>
  <c r="D284" i="6"/>
  <c r="D282" i="6"/>
  <c r="D173" i="6"/>
  <c r="D136" i="6"/>
  <c r="D133" i="6"/>
  <c r="D130" i="6"/>
  <c r="D126" i="6"/>
  <c r="D124" i="6"/>
  <c r="D121" i="6"/>
  <c r="D119" i="6"/>
  <c r="D117" i="6"/>
  <c r="D109" i="6"/>
  <c r="D106" i="6"/>
  <c r="D103" i="6"/>
  <c r="D99" i="6"/>
  <c r="D93" i="6"/>
  <c r="D90" i="6"/>
  <c r="D87" i="6"/>
  <c r="D85" i="6"/>
  <c r="D83" i="6"/>
  <c r="D80" i="6"/>
  <c r="D72" i="6"/>
  <c r="D69" i="6"/>
  <c r="D63" i="6"/>
  <c r="D56" i="6"/>
  <c r="D53" i="6"/>
  <c r="D48" i="6"/>
  <c r="D45" i="6"/>
  <c r="D42" i="6"/>
  <c r="D40" i="6"/>
  <c r="D35" i="6"/>
  <c r="D32" i="6"/>
  <c r="D29" i="6"/>
  <c r="D26" i="6"/>
  <c r="D20" i="6"/>
  <c r="D11" i="6"/>
  <c r="D8" i="6"/>
  <c r="C284" i="6"/>
  <c r="C282" i="6"/>
  <c r="C173" i="6"/>
  <c r="C136" i="6"/>
  <c r="C133" i="6"/>
  <c r="C130" i="6"/>
  <c r="C126" i="6"/>
  <c r="C124" i="6"/>
  <c r="C121" i="6"/>
  <c r="C119" i="6"/>
  <c r="C117" i="6"/>
  <c r="C109" i="6"/>
  <c r="C106" i="6"/>
  <c r="C103" i="6"/>
  <c r="C99" i="6"/>
  <c r="C93" i="6"/>
  <c r="C90" i="6"/>
  <c r="C87" i="6"/>
  <c r="C85" i="6"/>
  <c r="C83" i="6"/>
  <c r="C80" i="6"/>
  <c r="C72" i="6"/>
  <c r="C69" i="6"/>
  <c r="C63" i="6"/>
  <c r="C56" i="6"/>
  <c r="C53" i="6"/>
  <c r="C48" i="6"/>
  <c r="C45" i="6"/>
  <c r="C42" i="6"/>
  <c r="C40" i="6"/>
  <c r="C35" i="6"/>
  <c r="C32" i="6"/>
  <c r="C29" i="6"/>
  <c r="C26" i="6"/>
  <c r="C20" i="6"/>
  <c r="C11" i="6"/>
  <c r="C8" i="6"/>
  <c r="D96" i="6" l="1"/>
  <c r="E108" i="6"/>
  <c r="E132" i="6"/>
  <c r="C129" i="6"/>
  <c r="C96" i="6"/>
  <c r="D60" i="6"/>
  <c r="D92" i="6"/>
  <c r="D132" i="6"/>
  <c r="D242" i="6"/>
  <c r="D172" i="6" s="1"/>
  <c r="E7" i="6"/>
  <c r="E89" i="6"/>
  <c r="E129" i="6"/>
  <c r="D135" i="6"/>
  <c r="C7" i="6"/>
  <c r="C89" i="6"/>
  <c r="E96" i="6"/>
  <c r="E135" i="6"/>
  <c r="E242" i="6"/>
  <c r="E171" i="6" s="1"/>
  <c r="C60" i="6"/>
  <c r="C92" i="6"/>
  <c r="C108" i="6"/>
  <c r="C132" i="6"/>
  <c r="C242" i="6"/>
  <c r="C171" i="6" s="1"/>
  <c r="D7" i="6"/>
  <c r="D6" i="6" s="1"/>
  <c r="D89" i="6"/>
  <c r="D129" i="6"/>
  <c r="E6" i="6"/>
  <c r="E123" i="6"/>
  <c r="D52" i="6"/>
  <c r="D123" i="6"/>
  <c r="E44" i="6"/>
  <c r="E114" i="6"/>
  <c r="C123" i="6"/>
  <c r="E52" i="6"/>
  <c r="D39" i="6"/>
  <c r="E82" i="6"/>
  <c r="D44" i="6"/>
  <c r="D82" i="6"/>
  <c r="D108" i="6"/>
  <c r="E39" i="6"/>
  <c r="E60" i="6"/>
  <c r="D17" i="6"/>
  <c r="D102" i="6"/>
  <c r="E17" i="6"/>
  <c r="C16" i="6"/>
  <c r="C114" i="6"/>
  <c r="C52" i="6"/>
  <c r="C82" i="6"/>
  <c r="C102" i="6"/>
  <c r="D114" i="6"/>
  <c r="E16" i="6"/>
  <c r="E102" i="6"/>
  <c r="C135" i="6"/>
  <c r="E92" i="6"/>
  <c r="D16" i="6"/>
  <c r="C39" i="6"/>
  <c r="C44" i="6"/>
  <c r="C17" i="6"/>
  <c r="D171" i="6" l="1"/>
  <c r="D128" i="6"/>
  <c r="C58" i="6"/>
  <c r="C6" i="6"/>
  <c r="C128" i="6"/>
  <c r="E172" i="6"/>
  <c r="D38" i="6"/>
  <c r="C79" i="6"/>
  <c r="C172" i="6"/>
  <c r="D58" i="6"/>
  <c r="C95" i="6"/>
  <c r="E58" i="6"/>
  <c r="E128" i="6"/>
  <c r="D79" i="6"/>
  <c r="D95" i="6"/>
  <c r="E113" i="6"/>
  <c r="C113" i="6"/>
  <c r="C38" i="6"/>
  <c r="D113" i="6"/>
  <c r="E95" i="6"/>
  <c r="E38" i="6"/>
  <c r="E79" i="6"/>
  <c r="D5" i="6" l="1"/>
  <c r="C5" i="6"/>
  <c r="E5" i="6"/>
  <c r="E291" i="6" l="1"/>
  <c r="D291" i="6"/>
  <c r="C291" i="6"/>
  <c r="F69" i="4" l="1"/>
  <c r="D69" i="4"/>
  <c r="F68" i="4"/>
  <c r="D68" i="4"/>
  <c r="G4" i="4" l="1"/>
  <c r="E12" i="4"/>
  <c r="E69" i="4" l="1"/>
  <c r="G69" i="4" s="1"/>
  <c r="E68" i="4"/>
  <c r="G68" i="4" s="1"/>
  <c r="A155" i="3"/>
  <c r="A154" i="3"/>
  <c r="A153" i="3"/>
  <c r="A152" i="3"/>
  <c r="A151" i="3"/>
  <c r="A150" i="3"/>
  <c r="A149" i="3"/>
  <c r="A148" i="3"/>
  <c r="A147" i="3"/>
  <c r="A146" i="3"/>
  <c r="A145" i="3"/>
  <c r="A144" i="3"/>
  <c r="A143" i="3"/>
  <c r="A142" i="3"/>
  <c r="A141" i="3"/>
  <c r="A140" i="3"/>
  <c r="A139" i="3"/>
  <c r="A138" i="3"/>
  <c r="A137" i="3"/>
  <c r="A136" i="3"/>
  <c r="A135" i="3"/>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A8" i="3"/>
  <c r="A7" i="3"/>
  <c r="A6" i="3"/>
  <c r="A5" i="3"/>
  <c r="A4" i="3"/>
  <c r="A3" i="3"/>
  <c r="A2" i="3"/>
  <c r="K197" i="3" l="1"/>
  <c r="K193" i="3"/>
  <c r="K189" i="3"/>
  <c r="K185" i="3"/>
  <c r="K181" i="3"/>
  <c r="K177" i="3"/>
  <c r="K173" i="3"/>
  <c r="K166" i="3"/>
  <c r="K162" i="3"/>
  <c r="K158" i="3"/>
  <c r="K154" i="3"/>
  <c r="K150" i="3"/>
  <c r="K146" i="3"/>
  <c r="K142" i="3"/>
  <c r="K138" i="3"/>
  <c r="K133" i="3"/>
  <c r="K129" i="3"/>
  <c r="K125" i="3"/>
  <c r="K121" i="3"/>
  <c r="K117" i="3"/>
  <c r="K113" i="3"/>
  <c r="K109" i="3"/>
  <c r="K105" i="3"/>
  <c r="K101" i="3"/>
  <c r="K97" i="3"/>
  <c r="K93" i="3"/>
  <c r="K89" i="3"/>
  <c r="K85" i="3"/>
  <c r="K81" i="3"/>
  <c r="K77" i="3"/>
  <c r="K73" i="3"/>
  <c r="K69" i="3"/>
  <c r="K64" i="3"/>
  <c r="K60" i="3"/>
  <c r="K56" i="3"/>
  <c r="K52" i="3"/>
  <c r="K48" i="3"/>
  <c r="K44" i="3"/>
  <c r="K40" i="3"/>
  <c r="K36" i="3"/>
  <c r="K32" i="3"/>
  <c r="K28" i="3"/>
  <c r="K24" i="3"/>
  <c r="K20" i="3"/>
  <c r="K16" i="3"/>
  <c r="K12" i="3"/>
  <c r="K8" i="3"/>
  <c r="K4" i="3"/>
  <c r="J198" i="3"/>
  <c r="J194" i="3"/>
  <c r="J190" i="3"/>
  <c r="J186" i="3"/>
  <c r="J182" i="3"/>
  <c r="J178" i="3"/>
  <c r="J174" i="3"/>
  <c r="J166" i="3"/>
  <c r="J162" i="3"/>
  <c r="J158" i="3"/>
  <c r="J154" i="3"/>
  <c r="J150" i="3"/>
  <c r="J146" i="3"/>
  <c r="J142" i="3"/>
  <c r="J138" i="3"/>
  <c r="J133" i="3"/>
  <c r="J129" i="3"/>
  <c r="J125" i="3"/>
  <c r="J121" i="3"/>
  <c r="J117" i="3"/>
  <c r="J113" i="3"/>
  <c r="J109" i="3"/>
  <c r="J105" i="3"/>
  <c r="J101" i="3"/>
  <c r="J97" i="3"/>
  <c r="J93" i="3"/>
  <c r="J89" i="3"/>
  <c r="J85" i="3"/>
  <c r="J81" i="3"/>
  <c r="J77" i="3"/>
  <c r="J73" i="3"/>
  <c r="J69" i="3"/>
  <c r="J64" i="3"/>
  <c r="J60" i="3"/>
  <c r="J56" i="3"/>
  <c r="J52" i="3"/>
  <c r="J48" i="3"/>
  <c r="K200" i="3"/>
  <c r="K195" i="3"/>
  <c r="K190" i="3"/>
  <c r="K184" i="3"/>
  <c r="K179" i="3"/>
  <c r="K174" i="3"/>
  <c r="K165" i="3"/>
  <c r="K160" i="3"/>
  <c r="K155" i="3"/>
  <c r="K149" i="3"/>
  <c r="K144" i="3"/>
  <c r="K139" i="3"/>
  <c r="K132" i="3"/>
  <c r="K127" i="3"/>
  <c r="K122" i="3"/>
  <c r="K116" i="3"/>
  <c r="K111" i="3"/>
  <c r="K106" i="3"/>
  <c r="K100" i="3"/>
  <c r="K95" i="3"/>
  <c r="K90" i="3"/>
  <c r="K84" i="3"/>
  <c r="K79" i="3"/>
  <c r="K74" i="3"/>
  <c r="K68" i="3"/>
  <c r="K62" i="3"/>
  <c r="K57" i="3"/>
  <c r="K51" i="3"/>
  <c r="K46" i="3"/>
  <c r="K41" i="3"/>
  <c r="K35" i="3"/>
  <c r="K30" i="3"/>
  <c r="K25" i="3"/>
  <c r="K19" i="3"/>
  <c r="K14" i="3"/>
  <c r="K9" i="3"/>
  <c r="K3" i="3"/>
  <c r="J196" i="3"/>
  <c r="J191" i="3"/>
  <c r="J185" i="3"/>
  <c r="J180" i="3"/>
  <c r="J175" i="3"/>
  <c r="J165" i="3"/>
  <c r="J160" i="3"/>
  <c r="J155" i="3"/>
  <c r="J149" i="3"/>
  <c r="J144" i="3"/>
  <c r="J139" i="3"/>
  <c r="J132" i="3"/>
  <c r="J127" i="3"/>
  <c r="J122" i="3"/>
  <c r="J116" i="3"/>
  <c r="J111" i="3"/>
  <c r="J106" i="3"/>
  <c r="J100" i="3"/>
  <c r="J95" i="3"/>
  <c r="J90" i="3"/>
  <c r="J84" i="3"/>
  <c r="J79" i="3"/>
  <c r="J74" i="3"/>
  <c r="J68" i="3"/>
  <c r="J62" i="3"/>
  <c r="J57" i="3"/>
  <c r="J51" i="3"/>
  <c r="J46" i="3"/>
  <c r="J42" i="3"/>
  <c r="J38" i="3"/>
  <c r="J34" i="3"/>
  <c r="J30" i="3"/>
  <c r="J26" i="3"/>
  <c r="J22" i="3"/>
  <c r="J18" i="3"/>
  <c r="J14" i="3"/>
  <c r="J10" i="3"/>
  <c r="J6" i="3"/>
  <c r="I3" i="3"/>
  <c r="I7" i="3"/>
  <c r="I11" i="3"/>
  <c r="I15" i="3"/>
  <c r="I19" i="3"/>
  <c r="I23" i="3"/>
  <c r="I27" i="3"/>
  <c r="I32" i="3"/>
  <c r="I36" i="3"/>
  <c r="I40" i="3"/>
  <c r="K199" i="3"/>
  <c r="K194" i="3"/>
  <c r="K188" i="3"/>
  <c r="K183" i="3"/>
  <c r="K178" i="3"/>
  <c r="K171" i="3"/>
  <c r="K164" i="3"/>
  <c r="K159" i="3"/>
  <c r="K153" i="3"/>
  <c r="K148" i="3"/>
  <c r="K143" i="3"/>
  <c r="K137" i="3"/>
  <c r="K131" i="3"/>
  <c r="K126" i="3"/>
  <c r="K120" i="3"/>
  <c r="K115" i="3"/>
  <c r="K110" i="3"/>
  <c r="K104" i="3"/>
  <c r="K99" i="3"/>
  <c r="K94" i="3"/>
  <c r="K88" i="3"/>
  <c r="K83" i="3"/>
  <c r="K78" i="3"/>
  <c r="K72" i="3"/>
  <c r="K66" i="3"/>
  <c r="K61" i="3"/>
  <c r="K55" i="3"/>
  <c r="K50" i="3"/>
  <c r="K45" i="3"/>
  <c r="K39" i="3"/>
  <c r="K34" i="3"/>
  <c r="K29" i="3"/>
  <c r="K23" i="3"/>
  <c r="K18" i="3"/>
  <c r="K13" i="3"/>
  <c r="K7" i="3"/>
  <c r="J200" i="3"/>
  <c r="J195" i="3"/>
  <c r="J189" i="3"/>
  <c r="J184" i="3"/>
  <c r="J179" i="3"/>
  <c r="J173" i="3"/>
  <c r="J164" i="3"/>
  <c r="J159" i="3"/>
  <c r="J153" i="3"/>
  <c r="J148" i="3"/>
  <c r="J143" i="3"/>
  <c r="J137" i="3"/>
  <c r="J131" i="3"/>
  <c r="J126" i="3"/>
  <c r="J120" i="3"/>
  <c r="K198" i="3"/>
  <c r="K187" i="3"/>
  <c r="K176" i="3"/>
  <c r="K163" i="3"/>
  <c r="K152" i="3"/>
  <c r="K141" i="3"/>
  <c r="K130" i="3"/>
  <c r="K119" i="3"/>
  <c r="K108" i="3"/>
  <c r="K98" i="3"/>
  <c r="K87" i="3"/>
  <c r="K76" i="3"/>
  <c r="K65" i="3"/>
  <c r="K54" i="3"/>
  <c r="K43" i="3"/>
  <c r="K33" i="3"/>
  <c r="K22" i="3"/>
  <c r="K11" i="3"/>
  <c r="J199" i="3"/>
  <c r="J188" i="3"/>
  <c r="J177" i="3"/>
  <c r="J163" i="3"/>
  <c r="J152" i="3"/>
  <c r="J141" i="3"/>
  <c r="J130" i="3"/>
  <c r="J119" i="3"/>
  <c r="J112" i="3"/>
  <c r="J104" i="3"/>
  <c r="J98" i="3"/>
  <c r="J91" i="3"/>
  <c r="J83" i="3"/>
  <c r="J76" i="3"/>
  <c r="J70" i="3"/>
  <c r="J61" i="3"/>
  <c r="J54" i="3"/>
  <c r="J47" i="3"/>
  <c r="J41" i="3"/>
  <c r="J36" i="3"/>
  <c r="J31" i="3"/>
  <c r="J25" i="3"/>
  <c r="J20" i="3"/>
  <c r="J15" i="3"/>
  <c r="J9" i="3"/>
  <c r="J4" i="3"/>
  <c r="I6" i="3"/>
  <c r="I12" i="3"/>
  <c r="I17" i="3"/>
  <c r="I22" i="3"/>
  <c r="I28" i="3"/>
  <c r="I34" i="3"/>
  <c r="I39" i="3"/>
  <c r="I44" i="3"/>
  <c r="I48" i="3"/>
  <c r="I52" i="3"/>
  <c r="I56" i="3"/>
  <c r="I60" i="3"/>
  <c r="I64" i="3"/>
  <c r="I69" i="3"/>
  <c r="I73" i="3"/>
  <c r="I77" i="3"/>
  <c r="I81" i="3"/>
  <c r="I85" i="3"/>
  <c r="I89" i="3"/>
  <c r="I93" i="3"/>
  <c r="K192" i="3"/>
  <c r="K182" i="3"/>
  <c r="K170" i="3"/>
  <c r="K157" i="3"/>
  <c r="K147" i="3"/>
  <c r="K135" i="3"/>
  <c r="K124" i="3"/>
  <c r="K114" i="3"/>
  <c r="K103" i="3"/>
  <c r="K92" i="3"/>
  <c r="K82" i="3"/>
  <c r="K71" i="3"/>
  <c r="K59" i="3"/>
  <c r="K49" i="3"/>
  <c r="K38" i="3"/>
  <c r="K27" i="3"/>
  <c r="K17" i="3"/>
  <c r="K6" i="3"/>
  <c r="J193" i="3"/>
  <c r="J183" i="3"/>
  <c r="J170" i="3"/>
  <c r="J157" i="3"/>
  <c r="J147" i="3"/>
  <c r="J135" i="3"/>
  <c r="J124" i="3"/>
  <c r="J115" i="3"/>
  <c r="J108" i="3"/>
  <c r="J102" i="3"/>
  <c r="J94" i="3"/>
  <c r="J87" i="3"/>
  <c r="J80" i="3"/>
  <c r="J72" i="3"/>
  <c r="J65" i="3"/>
  <c r="J58" i="3"/>
  <c r="J50" i="3"/>
  <c r="J44" i="3"/>
  <c r="J39" i="3"/>
  <c r="J33" i="3"/>
  <c r="J28" i="3"/>
  <c r="J23" i="3"/>
  <c r="J17" i="3"/>
  <c r="J12" i="3"/>
  <c r="J7" i="3"/>
  <c r="I4" i="3"/>
  <c r="I9" i="3"/>
  <c r="I14" i="3"/>
  <c r="I20" i="3"/>
  <c r="I25" i="3"/>
  <c r="I31" i="3"/>
  <c r="I37" i="3"/>
  <c r="I42" i="3"/>
  <c r="I46" i="3"/>
  <c r="I50" i="3"/>
  <c r="I54" i="3"/>
  <c r="I58" i="3"/>
  <c r="I62" i="3"/>
  <c r="I66" i="3"/>
  <c r="I71" i="3"/>
  <c r="I75" i="3"/>
  <c r="I79" i="3"/>
  <c r="I83" i="3"/>
  <c r="I87" i="3"/>
  <c r="I91" i="3"/>
  <c r="I95" i="3"/>
  <c r="I99" i="3"/>
  <c r="I103" i="3"/>
  <c r="I107" i="3"/>
  <c r="I111" i="3"/>
  <c r="I115" i="3"/>
  <c r="I119" i="3"/>
  <c r="I123" i="3"/>
  <c r="I127" i="3"/>
  <c r="I131" i="3"/>
  <c r="I135" i="3"/>
  <c r="I140" i="3"/>
  <c r="I144" i="3"/>
  <c r="I148" i="3"/>
  <c r="I152" i="3"/>
  <c r="I157" i="3"/>
  <c r="I166" i="3"/>
  <c r="I175" i="3"/>
  <c r="I179" i="3"/>
  <c r="I183" i="3"/>
  <c r="I187" i="3"/>
  <c r="I191" i="3"/>
  <c r="I197" i="3"/>
  <c r="I193" i="3"/>
  <c r="I188" i="3"/>
  <c r="I182" i="3"/>
  <c r="I177" i="3"/>
  <c r="I167" i="3"/>
  <c r="I155" i="3"/>
  <c r="I150" i="3"/>
  <c r="I145" i="3"/>
  <c r="I139" i="3"/>
  <c r="I133" i="3"/>
  <c r="I128" i="3"/>
  <c r="I122" i="3"/>
  <c r="I117" i="3"/>
  <c r="I112" i="3"/>
  <c r="I106" i="3"/>
  <c r="I101" i="3"/>
  <c r="I96" i="3"/>
  <c r="I88" i="3"/>
  <c r="I80" i="3"/>
  <c r="I72" i="3"/>
  <c r="I63" i="3"/>
  <c r="I55" i="3"/>
  <c r="I47" i="3"/>
  <c r="I38" i="3"/>
  <c r="I26" i="3"/>
  <c r="I16" i="3"/>
  <c r="I5" i="3"/>
  <c r="J11" i="3"/>
  <c r="J21" i="3"/>
  <c r="J32" i="3"/>
  <c r="J43" i="3"/>
  <c r="J55" i="3"/>
  <c r="J71" i="3"/>
  <c r="J86" i="3"/>
  <c r="J99" i="3"/>
  <c r="J114" i="3"/>
  <c r="J134" i="3"/>
  <c r="J156" i="3"/>
  <c r="J181" i="3"/>
  <c r="K5" i="3"/>
  <c r="K26" i="3"/>
  <c r="K47" i="3"/>
  <c r="K70" i="3"/>
  <c r="K91" i="3"/>
  <c r="K112" i="3"/>
  <c r="K134" i="3"/>
  <c r="K156" i="3"/>
  <c r="K180" i="3"/>
  <c r="I200" i="3"/>
  <c r="I196" i="3"/>
  <c r="I192" i="3"/>
  <c r="I186" i="3"/>
  <c r="I181" i="3"/>
  <c r="I176" i="3"/>
  <c r="I165" i="3"/>
  <c r="I154" i="3"/>
  <c r="I149" i="3"/>
  <c r="I143" i="3"/>
  <c r="I138" i="3"/>
  <c r="I132" i="3"/>
  <c r="I126" i="3"/>
  <c r="I121" i="3"/>
  <c r="I116" i="3"/>
  <c r="I110" i="3"/>
  <c r="I105" i="3"/>
  <c r="I100" i="3"/>
  <c r="I94" i="3"/>
  <c r="I86" i="3"/>
  <c r="I78" i="3"/>
  <c r="I70" i="3"/>
  <c r="I61" i="3"/>
  <c r="I53" i="3"/>
  <c r="I45" i="3"/>
  <c r="I35" i="3"/>
  <c r="I24" i="3"/>
  <c r="I13" i="3"/>
  <c r="J3" i="3"/>
  <c r="J13" i="3"/>
  <c r="J24" i="3"/>
  <c r="J35" i="3"/>
  <c r="J45" i="3"/>
  <c r="J59" i="3"/>
  <c r="J75" i="3"/>
  <c r="J88" i="3"/>
  <c r="J103" i="3"/>
  <c r="J118" i="3"/>
  <c r="J140" i="3"/>
  <c r="J161" i="3"/>
  <c r="J187" i="3"/>
  <c r="K10" i="3"/>
  <c r="K31" i="3"/>
  <c r="K53" i="3"/>
  <c r="K75" i="3"/>
  <c r="K96" i="3"/>
  <c r="K118" i="3"/>
  <c r="K140" i="3"/>
  <c r="K161" i="3"/>
  <c r="K186" i="3"/>
  <c r="I199" i="3"/>
  <c r="I195" i="3"/>
  <c r="I190" i="3"/>
  <c r="I185" i="3"/>
  <c r="I180" i="3"/>
  <c r="I174" i="3"/>
  <c r="I164" i="3"/>
  <c r="I153" i="3"/>
  <c r="I147" i="3"/>
  <c r="I142" i="3"/>
  <c r="I137" i="3"/>
  <c r="I130" i="3"/>
  <c r="I125" i="3"/>
  <c r="I120" i="3"/>
  <c r="I114" i="3"/>
  <c r="I109" i="3"/>
  <c r="I104" i="3"/>
  <c r="I98" i="3"/>
  <c r="I92" i="3"/>
  <c r="I84" i="3"/>
  <c r="I76" i="3"/>
  <c r="I68" i="3"/>
  <c r="I59" i="3"/>
  <c r="I51" i="3"/>
  <c r="I43" i="3"/>
  <c r="I33" i="3"/>
  <c r="I21" i="3"/>
  <c r="I10" i="3"/>
  <c r="J5" i="3"/>
  <c r="J16" i="3"/>
  <c r="J27" i="3"/>
  <c r="J37" i="3"/>
  <c r="J49" i="3"/>
  <c r="J63" i="3"/>
  <c r="J78" i="3"/>
  <c r="J92" i="3"/>
  <c r="J107" i="3"/>
  <c r="J123" i="3"/>
  <c r="J145" i="3"/>
  <c r="J167" i="3"/>
  <c r="J192" i="3"/>
  <c r="K15" i="3"/>
  <c r="K37" i="3"/>
  <c r="K58" i="3"/>
  <c r="K80" i="3"/>
  <c r="K102" i="3"/>
  <c r="K123" i="3"/>
  <c r="K145" i="3"/>
  <c r="K167" i="3"/>
  <c r="K191" i="3"/>
  <c r="I198" i="3"/>
  <c r="I194" i="3"/>
  <c r="I189" i="3"/>
  <c r="I184" i="3"/>
  <c r="I178" i="3"/>
  <c r="I173" i="3"/>
  <c r="I163" i="3"/>
  <c r="I151" i="3"/>
  <c r="I146" i="3"/>
  <c r="I141" i="3"/>
  <c r="I134" i="3"/>
  <c r="I129" i="3"/>
  <c r="I124" i="3"/>
  <c r="I118" i="3"/>
  <c r="I113" i="3"/>
  <c r="I108" i="3"/>
  <c r="I102" i="3"/>
  <c r="I97" i="3"/>
  <c r="I90" i="3"/>
  <c r="I82" i="3"/>
  <c r="I74" i="3"/>
  <c r="I65" i="3"/>
  <c r="I57" i="3"/>
  <c r="I49" i="3"/>
  <c r="I41" i="3"/>
  <c r="I30" i="3"/>
  <c r="I18" i="3"/>
  <c r="I8" i="3"/>
  <c r="J8" i="3"/>
  <c r="J19" i="3"/>
  <c r="J29" i="3"/>
  <c r="J40" i="3"/>
  <c r="J53" i="3"/>
  <c r="J66" i="3"/>
  <c r="J82" i="3"/>
  <c r="J96" i="3"/>
  <c r="J110" i="3"/>
  <c r="J128" i="3"/>
  <c r="J151" i="3"/>
  <c r="J176" i="3"/>
  <c r="J197" i="3"/>
  <c r="K21" i="3"/>
  <c r="K42" i="3"/>
  <c r="K63" i="3"/>
  <c r="K86" i="3"/>
  <c r="K107" i="3"/>
  <c r="K128" i="3"/>
  <c r="K151" i="3"/>
  <c r="K175" i="3"/>
  <c r="K196" i="3"/>
  <c r="J201" i="3" l="1"/>
  <c r="J206" i="3" s="1"/>
  <c r="K201" i="3"/>
  <c r="K206" i="3" s="1"/>
  <c r="I201" i="3"/>
  <c r="I206" i="3" s="1"/>
</calcChain>
</file>

<file path=xl/comments1.xml><?xml version="1.0" encoding="utf-8"?>
<comments xmlns="http://schemas.openxmlformats.org/spreadsheetml/2006/main">
  <authors>
    <author>Варульникова С.</author>
    <author>Соловьёва</author>
  </authors>
  <commentList>
    <comment ref="B29" authorId="0">
      <text>
        <r>
          <rPr>
            <b/>
            <sz val="9"/>
            <color indexed="81"/>
            <rFont val="Tahoma"/>
            <family val="2"/>
            <charset val="204"/>
          </rPr>
          <t>Варульникова С.:</t>
        </r>
        <r>
          <rPr>
            <sz val="9"/>
            <color indexed="81"/>
            <rFont val="Tahoma"/>
            <family val="2"/>
            <charset val="204"/>
          </rPr>
          <t xml:space="preserve">
в расходах 816,819</t>
        </r>
      </text>
    </comment>
    <comment ref="B43" authorId="1">
      <text>
        <r>
          <rPr>
            <sz val="9"/>
            <color indexed="81"/>
            <rFont val="Tahoma"/>
            <family val="2"/>
            <charset val="204"/>
          </rPr>
          <t xml:space="preserve">в расходах у 819
</t>
        </r>
      </text>
    </comment>
    <comment ref="B54" authorId="0">
      <text>
        <r>
          <rPr>
            <b/>
            <sz val="9"/>
            <color indexed="81"/>
            <rFont val="Tahoma"/>
            <family val="2"/>
            <charset val="204"/>
          </rPr>
          <t>Варульникова С.:</t>
        </r>
        <r>
          <rPr>
            <sz val="9"/>
            <color indexed="81"/>
            <rFont val="Tahoma"/>
            <family val="2"/>
            <charset val="204"/>
          </rPr>
          <t xml:space="preserve">
в расходах 819, 821</t>
        </r>
      </text>
    </comment>
  </commentList>
</comments>
</file>

<file path=xl/sharedStrings.xml><?xml version="1.0" encoding="utf-8"?>
<sst xmlns="http://schemas.openxmlformats.org/spreadsheetml/2006/main" count="1140" uniqueCount="831">
  <si>
    <t>ГАД</t>
  </si>
  <si>
    <t>2 02 25021 02 0000 150</t>
  </si>
  <si>
    <t>2 02 25084 02 0000 150</t>
  </si>
  <si>
    <t>2 02 25097 02 0000 150</t>
  </si>
  <si>
    <t>2 02 25114 02 0000 150</t>
  </si>
  <si>
    <t>2 02 27139 02 0000 150</t>
  </si>
  <si>
    <t>2 02 25170 02 0000 150</t>
  </si>
  <si>
    <t>2 02 25173 02 0000 150</t>
  </si>
  <si>
    <t>2 02 25187 02 0000 150</t>
  </si>
  <si>
    <t>2 02 25228 02 0000 150</t>
  </si>
  <si>
    <t>2 02 25229 02 0000 150</t>
  </si>
  <si>
    <t>2 02 25232 02 0000 150</t>
  </si>
  <si>
    <t>2 02 25243 02 0000 150</t>
  </si>
  <si>
    <t>2 02 25495 02 0000 150</t>
  </si>
  <si>
    <t>2 02 25519 02 0000 150</t>
  </si>
  <si>
    <t>2 02 25527 02 0000 150</t>
  </si>
  <si>
    <t>2 02 25555 02 0000 150</t>
  </si>
  <si>
    <t>Иные межбюджетные трансферты</t>
  </si>
  <si>
    <t>2 02 45159 02 0000 150</t>
  </si>
  <si>
    <t>2 02 45393 02 0000 150</t>
  </si>
  <si>
    <t>2 02 25016 02 0000 150</t>
  </si>
  <si>
    <t>2 02 25027 02 0000 150</t>
  </si>
  <si>
    <t>2 02 25082 02 0000 150</t>
  </si>
  <si>
    <t>2 02 25086 02 0000 150</t>
  </si>
  <si>
    <t>2 02 25138 02 0000 150</t>
  </si>
  <si>
    <t>2 02 25201 02 0000 150</t>
  </si>
  <si>
    <t>2 02 25202 02 0000 150</t>
  </si>
  <si>
    <t>2 02 25209 02 0000 150</t>
  </si>
  <si>
    <t>2 02 25402 02 0000 150</t>
  </si>
  <si>
    <t>2 02 25462 02 0000 150</t>
  </si>
  <si>
    <t>2 02 25467 02 0000 150</t>
  </si>
  <si>
    <t>2 02 25543 02 0000 150</t>
  </si>
  <si>
    <t>Наименование</t>
  </si>
  <si>
    <r>
      <t xml:space="preserve"> </t>
    </r>
    <r>
      <rPr>
        <b/>
        <sz val="10"/>
        <rFont val="Corbel"/>
        <family val="2"/>
        <charset val="204"/>
      </rPr>
      <t>Σ</t>
    </r>
    <r>
      <rPr>
        <b/>
        <sz val="10"/>
        <rFont val="Calibri Light"/>
        <family val="2"/>
        <charset val="204"/>
      </rPr>
      <t xml:space="preserve"> 2019 год, в том числе:</t>
    </r>
  </si>
  <si>
    <t>средства федерального бюджета</t>
  </si>
  <si>
    <t>%</t>
  </si>
  <si>
    <t>средства областного бюджета (сверхсофи-нансирование)</t>
  </si>
  <si>
    <t>Соглашение</t>
  </si>
  <si>
    <t>2 02 25517 02 0000 150</t>
  </si>
  <si>
    <t>2 02 15001 02 0000 150</t>
  </si>
  <si>
    <t>2 02 15009 02 0000 150</t>
  </si>
  <si>
    <t>Дотации бюджетам бюджетной системы Российской Федерации</t>
  </si>
  <si>
    <t>Дотации бюджетам субъектов Российской Федерации на выравнивание бюджетной обеспеченности</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</si>
  <si>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</si>
  <si>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2019 год</t>
  </si>
  <si>
    <t>2020 год</t>
  </si>
  <si>
    <t>2021 год</t>
  </si>
  <si>
    <t>средства
областного
бюджета (софинансирование)</t>
  </si>
  <si>
    <t>Субсидии бюджетам субъектов Российской Федерации на мероприятия федеральной целевой программы "Развитие водохозяйственного комплекса Российской Федерации в 2012 - 2020 годах"</t>
  </si>
  <si>
    <t>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</si>
  <si>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Субсидии бюджетам субъектов Российской Федерации на поддержку региональных проектов в сфере информационных технологий</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</si>
  <si>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</si>
  <si>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</si>
  <si>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</si>
  <si>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</si>
  <si>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</si>
  <si>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</si>
  <si>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</si>
  <si>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</si>
  <si>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</si>
  <si>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Субсидии бюджетам субъектов Российской Федерации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</si>
  <si>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</si>
  <si>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</si>
  <si>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Субсидии бюджетам субъектов Российской Федерации на создание детских технопарков "Кванториум"</t>
  </si>
  <si>
    <t>Субсидии бюджетам субъектов Российской Федерации на поддержку образования для детей с ограниченными возможностями здоровья</t>
  </si>
  <si>
    <t>Субсидии бюджетам субъектов Российской Федерации на  развитие паллиативной медицинской помощи</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</si>
  <si>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</si>
  <si>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</si>
  <si>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</si>
  <si>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</si>
  <si>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</si>
  <si>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</si>
  <si>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</si>
  <si>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</si>
  <si>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</si>
  <si>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финансовое обеспечение мероприятий федеральной целевой программы "Развитие физической культуры и спорта в Российской Федерации на 2016 - 2020 годы"</t>
  </si>
  <si>
    <t>Субсидии бюджетам субъектов Российской Федерации на реализацию мероприятий по обеспечению жильем молодых семей</t>
  </si>
  <si>
    <t>Субсидии бюджетам субъектов Российской Федерации на реализацию мероприятий в сфере реабилитации и абилитации инвалидов</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</si>
  <si>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</si>
  <si>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</si>
  <si>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Субсидия бюджетам субъектов Российской Федерации на поддержку отрасли культуры</t>
  </si>
  <si>
    <t>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</si>
  <si>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</si>
  <si>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</si>
  <si>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Субсидии бюджетам субъектов Российской Федерации на повышение продуктивности в молочном скотоводстве</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</si>
  <si>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</si>
  <si>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</si>
  <si>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t>
  </si>
  <si>
    <t>Субсидии бюджетам субъектов Российской Федерации на обеспечение устойчивого развития сельских территорий</t>
  </si>
  <si>
    <t>Субсидии бюджетам субъектов Российской Федерации на реализацию мероприятий по устойчивому развитию сельских территорий</t>
  </si>
  <si>
    <t>Субсидии бюджетам субъектов Российской Федерации на реализацию мероприятий в области мелиорации земель сельскохозяйственного назначения</t>
  </si>
  <si>
    <t>Межбюджетные трансферты,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</si>
  <si>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r>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r>
    <r>
      <rPr>
        <sz val="10"/>
        <color indexed="12"/>
        <rFont val="Calibri Light"/>
        <family val="2"/>
        <charset val="204"/>
      </rPr>
      <t/>
    </r>
  </si>
  <si>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</si>
  <si>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Межбюджетные трансферты, перечисляемые бюджетам субъектов Российской Федерации на создание системы поддержки фермеров и развитие сельской кооперации</t>
  </si>
  <si>
    <t>2 02 25554 02 0000 150</t>
  </si>
  <si>
    <t>Субвенции бюджетам бюджетной системы Российской Федерации</t>
  </si>
  <si>
    <t>2 02 35134 02 0000 150</t>
  </si>
  <si>
    <t>2 02 35176 02 0000 150</t>
  </si>
  <si>
    <t>2 02 35240 02 0000 150</t>
  </si>
  <si>
    <t>2 02 35250 02 0000 150</t>
  </si>
  <si>
    <t>2 02 35260 02 0000 150</t>
  </si>
  <si>
    <t>2 02 35280 02 0000 150</t>
  </si>
  <si>
    <t>2 02 35380 02 0000 150</t>
  </si>
  <si>
    <t>2 02 35429 02 0000 150</t>
  </si>
  <si>
    <t>2 02 35430 02 0000 150</t>
  </si>
  <si>
    <t>2 02 35432 02 0000 150</t>
  </si>
  <si>
    <t>2 02 35900 02 0000 150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</si>
  <si>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</si>
  <si>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</si>
  <si>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субъектов Российской Федерации на осуществление отдельных полномочий в области водных отношений</t>
  </si>
  <si>
    <t>Субвенции бюджетам субъектов Российской Федерации на осуществление отдельных полномочий в области лесных отношений</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</si>
  <si>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</si>
  <si>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</si>
  <si>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</si>
  <si>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</si>
  <si>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</si>
  <si>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</si>
  <si>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</si>
  <si>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</si>
  <si>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</si>
  <si>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</si>
  <si>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Субвенции бюджетам субъектов Российской Федерации на увеличение площади лесовосстановления</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</si>
  <si>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</si>
  <si>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</si>
  <si>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Единая субвенция бюджетам субъектов Российской Федерации и бюджету г. Байконура</t>
  </si>
  <si>
    <t>2 02 45141 02 0000 150</t>
  </si>
  <si>
    <t>2 02 45142 02 0000 150</t>
  </si>
  <si>
    <t>2 02 45190 02 0000 150</t>
  </si>
  <si>
    <t>2 02 45192 02 0000 150</t>
  </si>
  <si>
    <t>2 02 45196 02 0000 150</t>
  </si>
  <si>
    <t>2 02 45468 02 0000 150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</si>
  <si>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</si>
  <si>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</si>
  <si>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</si>
  <si>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Межбюджетные трансферты, передаваемые бюджетам субъектов 
Российской Федерации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</si>
  <si>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</si>
  <si>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</si>
  <si>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Безвозмездные поступления от государственных (муниципальных) организаций</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</si>
  <si>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</si>
  <si>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</si>
  <si>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ИТОГО:</t>
  </si>
  <si>
    <t>КБК</t>
  </si>
  <si>
    <t>Сумма</t>
  </si>
  <si>
    <t>Sum of Сумма</t>
  </si>
  <si>
    <t>Row Labels</t>
  </si>
  <si>
    <t>Grand Total</t>
  </si>
  <si>
    <t>2 02 15002 02 0000 150</t>
  </si>
  <si>
    <t>2 02 15213 02 0000 150</t>
  </si>
  <si>
    <t>2 02 20051 00 0000 150</t>
  </si>
  <si>
    <t>2 02 23009 02 0000 150</t>
  </si>
  <si>
    <t>2 02 25066 02 0000 150</t>
  </si>
  <si>
    <t>2 02 25081 02 0000 150</t>
  </si>
  <si>
    <t>2 02 25198 02 0000 150</t>
  </si>
  <si>
    <t>2 02 25382 02 0000 150</t>
  </si>
  <si>
    <t>2 02 25497 02 0000 150</t>
  </si>
  <si>
    <t>2 02 25516 02 0000 150</t>
  </si>
  <si>
    <t>2 02 25520 02 0000 150</t>
  </si>
  <si>
    <t>2 02 25533 02 0000 150</t>
  </si>
  <si>
    <t>2 02 25534 02 0000 150</t>
  </si>
  <si>
    <t>2 02 25541 02 0000 150</t>
  </si>
  <si>
    <t>2 02 25542 02 0000 150</t>
  </si>
  <si>
    <t>2 02 25544 02 0000 150</t>
  </si>
  <si>
    <t>2 02 25560 02 0000 150</t>
  </si>
  <si>
    <t>2 02 25567 02 0000 150</t>
  </si>
  <si>
    <t>2 02 20077 02 0000 150</t>
  </si>
  <si>
    <t>2 02 25568 02 0000 150</t>
  </si>
  <si>
    <t>2 02 25674 02 0000 150</t>
  </si>
  <si>
    <t>2 02 35118 02 0000 150</t>
  </si>
  <si>
    <t>2 02 35120 02 0000 150</t>
  </si>
  <si>
    <t>2 02 35128 02 0000 150</t>
  </si>
  <si>
    <t>2 02 35129 02 0000 150</t>
  </si>
  <si>
    <t>2 02 35130 02 0000 150</t>
  </si>
  <si>
    <t>2 02 35135 02 0000 150</t>
  </si>
  <si>
    <t>2 02 35137 02 0000 150</t>
  </si>
  <si>
    <t>2 02 35194 02 0000 150</t>
  </si>
  <si>
    <t>2 02 35220 02 0000 150</t>
  </si>
  <si>
    <t>2 02 35270 02 0000 150</t>
  </si>
  <si>
    <t>2 02 35290 02 0000 150</t>
  </si>
  <si>
    <t>2 02 35460 02 0000 150</t>
  </si>
  <si>
    <t>2 02 35573 02 0000 150</t>
  </si>
  <si>
    <t>2 02 45136 02 0000 150</t>
  </si>
  <si>
    <t>2 02 45161 02 0000 150</t>
  </si>
  <si>
    <t>2 02 45433 02 0000 150</t>
  </si>
  <si>
    <t>2 02 49000 02 0000 150</t>
  </si>
  <si>
    <t>2 02 49001 02 0000 150</t>
  </si>
  <si>
    <t>2 18 02010 02 0000 180</t>
  </si>
  <si>
    <t>2 18 02020 02 0000 180</t>
  </si>
  <si>
    <t>2 18 60010 02 0000 150</t>
  </si>
  <si>
    <t>2 18 02030 02 0000 180</t>
  </si>
  <si>
    <t>2 18 25555 02 0000 150</t>
  </si>
  <si>
    <t>2 18 45420 02 0000 150</t>
  </si>
  <si>
    <t>2 18 25027 02 0000 150</t>
  </si>
  <si>
    <t>2 18 25064 02 0000 150</t>
  </si>
  <si>
    <t>2 18 35118 02 0000 150</t>
  </si>
  <si>
    <t>2 19 25016 02 0000 150</t>
  </si>
  <si>
    <t>2 19 25555 02 0000 150</t>
  </si>
  <si>
    <t>2 19 51360 02 0000 150</t>
  </si>
  <si>
    <t>2 19 25053 02 0000 150</t>
  </si>
  <si>
    <t>2 19 25018 02 0000 150</t>
  </si>
  <si>
    <t>2 19 25031 02 0000 150</t>
  </si>
  <si>
    <t>2 19 25035 02 0000 150</t>
  </si>
  <si>
    <t>2 19 25043 02 0000 150</t>
  </si>
  <si>
    <t>2 19 25054 02 0000 150</t>
  </si>
  <si>
    <t>2 19 25055 02 0000 150</t>
  </si>
  <si>
    <t>2 19 25442 02 0000 150</t>
  </si>
  <si>
    <t>2 19 25446 02 0000 150</t>
  </si>
  <si>
    <t>2 19 25541 02 0000 150</t>
  </si>
  <si>
    <t>2 19 25542 02 0000 150</t>
  </si>
  <si>
    <t>2 19 25543 02 0000 150</t>
  </si>
  <si>
    <t>2 19 90000 02 0000 150</t>
  </si>
  <si>
    <t>2 19 25495 02 0000 150</t>
  </si>
  <si>
    <t>2 19 45420 02 0000 150</t>
  </si>
  <si>
    <t>2 19 45390 02 0000 150</t>
  </si>
  <si>
    <t>2 19 25027 02 0000 150</t>
  </si>
  <si>
    <t>2 19 25084 02 0000 150</t>
  </si>
  <si>
    <t>2 19 25462 02 0000 150</t>
  </si>
  <si>
    <t>2 19 35130 02 0000 150</t>
  </si>
  <si>
    <t>2 19 35137 02 0000 150</t>
  </si>
  <si>
    <t>2 19 35194 02 0000 150</t>
  </si>
  <si>
    <t>2 19 35220 02 0000 150</t>
  </si>
  <si>
    <t>2 19 35250 02 0000 150</t>
  </si>
  <si>
    <t>2 19 35260 02 0000 150</t>
  </si>
  <si>
    <t>2 19 35270 02 0000 150</t>
  </si>
  <si>
    <t>2 19 35380 02 0000 150</t>
  </si>
  <si>
    <t>2 19 45612 02 0000 150</t>
  </si>
  <si>
    <t>2 19 35290 02 0000 150</t>
  </si>
  <si>
    <t>2 19 25470 02 0000 150</t>
  </si>
  <si>
    <t>2 19 35129 02 0000 150</t>
  </si>
  <si>
    <t>2 19 25064 02 0000 150</t>
  </si>
  <si>
    <t>2 19 35118 02 0000 150</t>
  </si>
  <si>
    <t>8082 02 25016 02 0000 150</t>
  </si>
  <si>
    <t xml:space="preserve">8402 02 25028 02 0000 150 </t>
  </si>
  <si>
    <t xml:space="preserve">8162 02 25066 02 0000 150 </t>
  </si>
  <si>
    <t xml:space="preserve">8252 02 25081 02 0000 150 </t>
  </si>
  <si>
    <t>8142 02 27111 02 0000 150</t>
  </si>
  <si>
    <t>8142 02 25114 02 0000 150</t>
  </si>
  <si>
    <t>8142 02 25138 02 0000 150</t>
  </si>
  <si>
    <t>8252 02 27139 02 0000 150</t>
  </si>
  <si>
    <t>8142 02 25170 02 0000 150</t>
  </si>
  <si>
    <t>8162 02 25173 02 0000 150</t>
  </si>
  <si>
    <t>8162 02 25187 02 0000 150</t>
  </si>
  <si>
    <t>8142 02 25201 02 0000 150</t>
  </si>
  <si>
    <t>8142 02 25202 02 0000 150</t>
  </si>
  <si>
    <t>8252 02 25228 02 0000 150</t>
  </si>
  <si>
    <t>8252 02 25229 02 0000 150</t>
  </si>
  <si>
    <t>8162 02 25232 02 0000 150</t>
  </si>
  <si>
    <t>8082 02 25242 02 0000 150</t>
  </si>
  <si>
    <t>8122 02 25243 02 0000 150</t>
  </si>
  <si>
    <t>8252 02 25495 02 0000 150</t>
  </si>
  <si>
    <t xml:space="preserve">8212 02 25497 02 0000 150 </t>
  </si>
  <si>
    <t xml:space="preserve">8212 02 25514 02 0000 150 </t>
  </si>
  <si>
    <t xml:space="preserve">8112 02 25516 02 0000 150 </t>
  </si>
  <si>
    <t xml:space="preserve">8162 02 25520 02 0000 150 </t>
  </si>
  <si>
    <t xml:space="preserve">8172 02 25541 02 0000 150 </t>
  </si>
  <si>
    <t xml:space="preserve">8172 02 25542 02 0000 150 </t>
  </si>
  <si>
    <t>8142 02 25554 02 0000 150</t>
  </si>
  <si>
    <t>8172 02 27567 02 0000 150</t>
  </si>
  <si>
    <t>8192 02 27567 02 0000 150</t>
  </si>
  <si>
    <t xml:space="preserve">8172 02 25567 02 0000 150 </t>
  </si>
  <si>
    <t xml:space="preserve">8172 02 25568 02 0000 150 </t>
  </si>
  <si>
    <t xml:space="preserve">8422 02 35118 02 0000 150 </t>
  </si>
  <si>
    <t xml:space="preserve">8422 02 35120 02 0000 150 </t>
  </si>
  <si>
    <t xml:space="preserve">8082 02 35128 02 0000 150 </t>
  </si>
  <si>
    <t xml:space="preserve">8362 02 35129 02 0000 150 </t>
  </si>
  <si>
    <t xml:space="preserve">8192 02 35135 02 0000 150 </t>
  </si>
  <si>
    <t xml:space="preserve">8212 02 35137 02 0000 150 </t>
  </si>
  <si>
    <t xml:space="preserve">8212 02 35220 02 0000 150 </t>
  </si>
  <si>
    <t xml:space="preserve">8212 02 35270 02 0000 150 </t>
  </si>
  <si>
    <t xml:space="preserve">8322 02 35290 02 0000 150 </t>
  </si>
  <si>
    <t>8362 02 35429 02 0000 150</t>
  </si>
  <si>
    <t>8362 02 35430 02 0000 150</t>
  </si>
  <si>
    <t>8362 02 35432 02 0000 150</t>
  </si>
  <si>
    <t xml:space="preserve">8212 02 35573 02 0000 150 </t>
  </si>
  <si>
    <t>8322 02 45294 02 0000 150</t>
  </si>
  <si>
    <t>8192 02 45393 02 0000 150</t>
  </si>
  <si>
    <t>8172 02 45480 02 0000 150</t>
  </si>
  <si>
    <t xml:space="preserve">8142 02 45161 02 0000 150 </t>
  </si>
  <si>
    <t>8142 02 45190 02 0000 150</t>
  </si>
  <si>
    <t>8142 02 45191 02 0000 150</t>
  </si>
  <si>
    <t>8142 02 45192 02 0000 150</t>
  </si>
  <si>
    <t>8142 02 45196 02 0000 150</t>
  </si>
  <si>
    <t xml:space="preserve">8142 02 45216 02 0000 150 </t>
  </si>
  <si>
    <t>8212 02 45293 02 0000 150</t>
  </si>
  <si>
    <t>8142 02 45295 02 0000 150</t>
  </si>
  <si>
    <t>8142 02 45468 02 0000 150</t>
  </si>
  <si>
    <t>8122 03 02040 02 0000 150</t>
  </si>
  <si>
    <t>8402 03 02040 02 0000 150</t>
  </si>
  <si>
    <t>№ 777-08-2019-001 от 07.02.2019</t>
  </si>
  <si>
    <t>№ 380-09-2019-042 от 06.02.2019</t>
  </si>
  <si>
    <t>№ 073-09-2019-022 от 06.02.2019</t>
  </si>
  <si>
    <t>№ 052-09-2019-019 от 01.02.2019</t>
  </si>
  <si>
    <t>№ 073-08-2019-242 от 31.01.2019</t>
  </si>
  <si>
    <t>№ 069-08-2019-119 от 01.02.2019</t>
  </si>
  <si>
    <t>№ 069-08-2019-021 от 05.02.2019</t>
  </si>
  <si>
    <t>№ 054-08-2019-034 от 29.01.2019</t>
  </si>
  <si>
    <t>№ 054-09-2019-007 от 04.02.2019</t>
  </si>
  <si>
    <t>№ 188-08-2019-005 от 31.01.2019</t>
  </si>
  <si>
    <t>№ 149-08-2019-024 от 28.01.2019</t>
  </si>
  <si>
    <t>№ 082-09-2019-037 от 01.02.2019</t>
  </si>
  <si>
    <t>№ 082-08-2019-098 от 04.02.2019</t>
  </si>
  <si>
    <t>№ 149-08-2019-106 от 30.01.2019</t>
  </si>
  <si>
    <t>№ 082-08-2019-181  от 08.02.2019</t>
  </si>
  <si>
    <t>150-17-2019-022 от 07.02.2019</t>
  </si>
  <si>
    <t>№ 073-09-2019-078 от 09.02.2019</t>
  </si>
  <si>
    <t>№ 073-08-2019-510 от 09.02.2019</t>
  </si>
  <si>
    <t>№ 073-08-2019-393 от 10.02.2019</t>
  </si>
  <si>
    <t>№ 073-08-2019-341 от 10.02.2019</t>
  </si>
  <si>
    <t>№ 069-09-2019-128 от 08.02.2019</t>
  </si>
  <si>
    <t>№ 056-17-2019-036 от 09.02.2019</t>
  </si>
  <si>
    <t>№ 054-09-2019-089 от 09.02.2019</t>
  </si>
  <si>
    <t>№ 082-09-2019-115 от 11.02.2019</t>
  </si>
  <si>
    <t>№ 069-09-2019-106 от 11.02.2019</t>
  </si>
  <si>
    <t>№ 071-08-2019-006 от 12.02.2019</t>
  </si>
  <si>
    <t>№ 056-08-2019-502 от 13.02.2019</t>
  </si>
  <si>
    <t>№ 056-08-2019-036 от 12.02.2019</t>
  </si>
  <si>
    <t>№ 054-08-2019-170 от 13.02.2019</t>
  </si>
  <si>
    <t>№ 082-08-2019-231 от 11.02.2019</t>
  </si>
  <si>
    <t>№ 056-17-2019-226 от 12.02.2019</t>
  </si>
  <si>
    <t>№ 056-08-2019-323 от 13.02.2019</t>
  </si>
  <si>
    <t>№ 056-08-2019-223 от 13.02.2019</t>
  </si>
  <si>
    <t>№ 056-08-2019-417 от 13.02.2019</t>
  </si>
  <si>
    <t>№ 777-08-2019-124 от 13.02.2019</t>
  </si>
  <si>
    <t>№ 069-09-2019-232  от 12.02.2019</t>
  </si>
  <si>
    <t>№ 139-09-2019-210 от 12.02.2019
№ 139-09-2019-090 от 13.02.2019
№ 139-09-2019-006 от 13.02.2019</t>
  </si>
  <si>
    <t>нет в системе (возможно после 15.02)</t>
  </si>
  <si>
    <t>нет порядка (будет после 15.02)</t>
  </si>
  <si>
    <t>№ 149-08-2019-006 от 24.01.2019
№ 073-08-2019-006 от 06.02.2019</t>
  </si>
  <si>
    <t>№ 082-07-2019-061  от 04.02.2019
№ 108-07-2019-044 от 06.02.2019</t>
  </si>
  <si>
    <t/>
  </si>
  <si>
    <t>Департамент природных ресурсов и экологии Брянской области</t>
  </si>
  <si>
    <t>Департамент внутренней политики Брянской области</t>
  </si>
  <si>
    <t>Департамент топливно-энергетического комплекса и жилищно-коммунального хозяйства Брянской области</t>
  </si>
  <si>
    <t>Департамент здравоохранения Брянской области</t>
  </si>
  <si>
    <t>Департамент культуры Брянской области</t>
  </si>
  <si>
    <t>Департамент образования и науки Брянской области</t>
  </si>
  <si>
    <t>Департамент сельского хозяйства Брянской области</t>
  </si>
  <si>
    <t>Департамент строительства Брянской области</t>
  </si>
  <si>
    <t>Департамент семьи, социальной и демографической политики Брянской области</t>
  </si>
  <si>
    <t>Управление физической культуры и спорта Брянской области</t>
  </si>
  <si>
    <t>Управление государственной службы по труду и занятости населения Брянской области</t>
  </si>
  <si>
    <t>Департамент экономического развития Брянской области</t>
  </si>
  <si>
    <t>№ 056-017-2019-177 от 13.02.2019</t>
  </si>
  <si>
    <t>№ 056-08-2019-141 от 14.02.2019</t>
  </si>
  <si>
    <t>№ 777-08-2019-079 от 14.02.2019</t>
  </si>
  <si>
    <t>№ 073-17-2019-006 от 14.02.2019</t>
  </si>
  <si>
    <t>№ 082-08-2019-012  от 01.02.2019</t>
  </si>
  <si>
    <t>№ 051-09-2019-011 от 14.03.2019</t>
  </si>
  <si>
    <t>Статус</t>
  </si>
  <si>
    <t>Уникальный номер реестровой записи присвоен</t>
  </si>
  <si>
    <t>Уникальный номер реестровой записи отсутствует</t>
  </si>
  <si>
    <t>Соглашение в ЕПБС отсутствует</t>
  </si>
  <si>
    <t>№ 056-17-2019-281 от 14.02.2019</t>
  </si>
  <si>
    <t>№ 777-09-2019-110 от 14.02.2019</t>
  </si>
  <si>
    <t>№ 777-07-2019-038 от 14.02.2019</t>
  </si>
  <si>
    <t>Должно быть заключено 57 соглашений</t>
  </si>
  <si>
    <t>безопасные качественные дороги (Минтранс)</t>
  </si>
  <si>
    <t>сельская кооперация (Минсельхоз)</t>
  </si>
  <si>
    <t>№ 056-07-2019-013 от 15.02.2019</t>
  </si>
  <si>
    <t>№ 056-17-2019-334 от 15.02.2019</t>
  </si>
  <si>
    <t>№ 139-08-2019-030 от 15.02.2019</t>
  </si>
  <si>
    <t>нет в системе 2 соглашений:</t>
  </si>
  <si>
    <t>подписано с нашей стороны 55 соглашения, из них:</t>
  </si>
  <si>
    <t>1 не поставлено на учет в ФК</t>
  </si>
  <si>
    <t>Информация о заключенных соглашениях с федеральными министерствами (ведомствами) по субсидиям и иным МБТ (по состоянию на 18.02.2019 на 08 час 00 мин.)</t>
  </si>
  <si>
    <t>Итого, в том числе:</t>
  </si>
  <si>
    <t>субсидии</t>
  </si>
  <si>
    <t>Наименование доходов</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</si>
  <si>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</si>
  <si>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</si>
  <si>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</si>
  <si>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</si>
  <si>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</si>
  <si>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</si>
  <si>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1 01 01010 00 0000 110</t>
  </si>
  <si>
    <t>Налог на прибыль организаций, зачисляемый в бюджеты бюджетной системы Российской Федерации по соответствующим ставкам</t>
  </si>
  <si>
    <t>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</si>
  <si>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</si>
  <si>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</si>
  <si>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</si>
  <si>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</si>
  <si>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</si>
  <si>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</si>
  <si>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</si>
  <si>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</si>
  <si>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</si>
  <si>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</si>
  <si>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1 01 02040 01 0000 110</t>
  </si>
  <si>
    <t>1 03 00000 00 0000 000</t>
  </si>
  <si>
    <t>НАЛОГИ НА ТОВАРЫ (РАБОТЫ, УСЛУГИ), РЕАЛИЗУЕМЫЕ НА ТЕРРИТОРИИ РОССИЙСКОЙ ФЕДЕРАЦИИ</t>
  </si>
  <si>
    <t>1 03 02100 01 0000 110</t>
  </si>
  <si>
    <t>Акцизы на пиво, производимое на территории Российской Федерации</t>
  </si>
  <si>
    <t>1 03 02120 01 0000 110</t>
  </si>
  <si>
    <t>Акцизы на сидр, пуаре, медовуху, производимые на территории Российской Федерации</t>
  </si>
  <si>
    <t>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</si>
  <si>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</si>
  <si>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</si>
  <si>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</si>
  <si>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</si>
  <si>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</si>
  <si>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</si>
  <si>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</si>
  <si>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</si>
  <si>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</si>
  <si>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</si>
  <si>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</si>
  <si>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</si>
  <si>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</si>
  <si>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</si>
  <si>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</si>
  <si>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</si>
  <si>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</si>
  <si>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</si>
  <si>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</si>
  <si>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</si>
  <si>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</si>
  <si>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</si>
  <si>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</si>
  <si>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</si>
  <si>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1 05 01010 01 0000 110</t>
  </si>
  <si>
    <t>Налог, взимаемый с налогоплательщиков, выбравших в качестве объекта налогообложения доходы</t>
  </si>
  <si>
    <t>1 05 01011 01 0000 110</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</si>
  <si>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</si>
  <si>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</si>
  <si>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</si>
  <si>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</si>
  <si>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</si>
  <si>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</si>
  <si>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</si>
  <si>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</si>
  <si>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</si>
  <si>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</si>
  <si>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</si>
  <si>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</si>
  <si>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</si>
  <si>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</si>
  <si>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</si>
  <si>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</si>
  <si>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</si>
  <si>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</si>
  <si>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</si>
  <si>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</si>
  <si>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</si>
  <si>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</si>
  <si>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</si>
  <si>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</si>
  <si>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</si>
  <si>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</si>
  <si>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Налог на добычу прочих полезных ископаемых (за исключением полезных ископаемых в виде природных алмазов)</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</si>
  <si>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</si>
  <si>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</si>
  <si>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</si>
  <si>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</si>
  <si>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1 08 00000 00 0000 000</t>
  </si>
  <si>
    <t>ГОСУДАРСТВЕННАЯ ПОШЛИНА</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</si>
  <si>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</si>
  <si>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</si>
  <si>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</si>
  <si>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</si>
  <si>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</si>
  <si>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</si>
  <si>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</si>
  <si>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</si>
  <si>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</si>
  <si>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</si>
  <si>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</si>
  <si>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</si>
  <si>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</si>
  <si>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</si>
  <si>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</si>
  <si>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</si>
  <si>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</si>
  <si>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</si>
  <si>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</si>
  <si>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</si>
  <si>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</si>
  <si>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</si>
  <si>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</si>
  <si>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</si>
  <si>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</si>
  <si>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</si>
  <si>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</si>
  <si>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</si>
  <si>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</si>
  <si>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</si>
  <si>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1 08 07340 01 0000 110</t>
  </si>
  <si>
    <t>Государственная пошлина за выдачу свидетельства о государственной аккредитации региональной спортивной федерации</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</si>
  <si>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</si>
  <si>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</si>
  <si>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</si>
  <si>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</si>
  <si>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</si>
  <si>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</si>
  <si>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1 11 00000 00 0000 000</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</si>
  <si>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</si>
  <si>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</si>
  <si>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</si>
  <si>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</si>
  <si>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</si>
  <si>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</si>
  <si>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</si>
  <si>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</si>
  <si>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</si>
  <si>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1 11 05022 02 0000 120</t>
  </si>
  <si>
    <t>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</si>
  <si>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</si>
  <si>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1 11 05070 00 0000 120</t>
  </si>
  <si>
    <t>Доходы от сдачи в аренду имущества, составляющего государственную (муниципальную) казну (за исключением земельных участков)</t>
  </si>
  <si>
    <t>1 11 05072 02 0000 120</t>
  </si>
  <si>
    <t>Доходы от сдачи в аренду имущества, составляющего казну субъекта Российской Федерации (за исключением земельных участков)</t>
  </si>
  <si>
    <t>1 11 07000 00 0000 120</t>
  </si>
  <si>
    <t>Платежи от государственных и муниципальных унитарных предприятий</t>
  </si>
  <si>
    <t>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</si>
  <si>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</si>
  <si>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</si>
  <si>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</si>
  <si>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</si>
  <si>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</si>
  <si>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</si>
  <si>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</si>
  <si>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</si>
  <si>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</si>
  <si>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</si>
  <si>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</si>
  <si>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</si>
  <si>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</si>
  <si>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</si>
  <si>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</si>
  <si>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</si>
  <si>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</si>
  <si>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1 12 01040 01 0000 120</t>
  </si>
  <si>
    <t>1 12 01041 01 0000 120</t>
  </si>
  <si>
    <t>1 12 02000 00 0000 120</t>
  </si>
  <si>
    <t>Платежи при пользовании недрами</t>
  </si>
  <si>
    <t>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</si>
  <si>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</si>
  <si>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</si>
  <si>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</si>
  <si>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</si>
  <si>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</si>
  <si>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</si>
  <si>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</si>
  <si>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</si>
  <si>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</si>
  <si>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1 12 04000 00 0000 120</t>
  </si>
  <si>
    <t>Плата за использование лесов</t>
  </si>
  <si>
    <t>1 12 04010 00 0000 120</t>
  </si>
  <si>
    <t>Плата за использование лесов, расположенных на землях лесного фонда</t>
  </si>
  <si>
    <t>1 12 04013 02 0000 120</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</si>
  <si>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</si>
  <si>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</si>
  <si>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</si>
  <si>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</si>
  <si>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</si>
  <si>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</si>
  <si>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</si>
  <si>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</si>
  <si>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</si>
  <si>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</si>
  <si>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</si>
  <si>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</si>
  <si>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1 13 01400 01 0000 130</t>
  </si>
  <si>
    <t>Плата за предоставление сведений, документов, содержащихся в государственных реестрах (регистрах)</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</si>
  <si>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</si>
  <si>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</si>
  <si>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1 13 01500 00 0000 130</t>
  </si>
  <si>
    <t>Плата за оказание услуг по присоединению объектов дорожного сервиса к автомобильным дорогам общего пользования</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</si>
  <si>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</si>
  <si>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</si>
  <si>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1 13 01990 00 0000 130</t>
  </si>
  <si>
    <t>Прочие доходы от оказания платных услуг (работ)</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</si>
  <si>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</si>
  <si>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</si>
  <si>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</si>
  <si>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</si>
  <si>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1 13 02990 00 0000 130</t>
  </si>
  <si>
    <t>Прочие доходы от компенсации затрат государства</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</si>
  <si>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</si>
  <si>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</si>
  <si>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</si>
  <si>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</si>
  <si>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</si>
  <si>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</si>
  <si>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</si>
  <si>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</si>
  <si>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</si>
  <si>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</si>
  <si>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1 14 06000 00 0000 430</t>
  </si>
  <si>
    <t>Доходы от продажи земельных участков, находящихся в государственной и муниципальной собственности</t>
  </si>
  <si>
    <t>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</si>
  <si>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</si>
  <si>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</si>
  <si>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</si>
  <si>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1 15 00000 00 0000 000</t>
  </si>
  <si>
    <t>АДМИНИСТРАТИВНЫЕ ПЛАТЕЖИ И СБОРЫ</t>
  </si>
  <si>
    <t>1 15 02000 00 0000 140</t>
  </si>
  <si>
    <t>Платежи, взимаемые государственными и муниципальными органами (организациями) за выполнение определенных функций</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</si>
  <si>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</si>
  <si>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</si>
  <si>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1 16 00000 00 0000 000</t>
  </si>
  <si>
    <t>ШТРАФЫ, САНКЦИИ, ВОЗМЕЩЕНИЕ УЩЕРБА</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</si>
  <si>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</si>
  <si>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</si>
  <si>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</si>
  <si>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</si>
  <si>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</si>
  <si>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2 02 20000 00 0000 150</t>
  </si>
  <si>
    <t>Субсидии бюджетам бюджетной системы Российской Федерации (межбюджетные субсидии)</t>
  </si>
  <si>
    <t>2 02 30000 00 0000 150</t>
  </si>
  <si>
    <t>2 02 40000 00 0000 150</t>
  </si>
  <si>
    <t>2 03 00000 00 0000 000</t>
  </si>
  <si>
    <t>2 19 00000 00 0000 000</t>
  </si>
  <si>
    <t>ВОЗВРАТ ОСТАТКОВ СУБСИДИЙ, СУБВЕНЦИЙ И ИНЫХ МЕЖБЮДЖЕТНЫХ ТРАНСФЕРТОВ, ИМЕЮЩИХ ЦЕЛЕВОЕ НАЗНАЧЕНИЕ, ПРОШЛЫХ ЛЕТ</t>
  </si>
  <si>
    <t>1 03 02231 01 0000 110</t>
  </si>
  <si>
    <t>1 03 02232 01 0000 110</t>
  </si>
  <si>
    <t>1 03 02241 01 0000 110</t>
  </si>
  <si>
    <t>1 03 02242 01 0000 110</t>
  </si>
  <si>
    <t>1 03 02251 01 0000 110</t>
  </si>
  <si>
    <t>1 03 02143 01 0000 110</t>
  </si>
  <si>
    <t>1 03 02252 01 0000 110</t>
  </si>
  <si>
    <t>1 03 02261 01 0000 110</t>
  </si>
  <si>
    <t>1 03 02262 01 0000 110</t>
  </si>
  <si>
    <t>Плата за размещение отходов производства и потребления</t>
  </si>
  <si>
    <t>Плата за размещение отходов производства</t>
  </si>
  <si>
    <t>Субсидии бюджетам субъектов Российской Федерации на реализацию мероприятий государственной программы Российской Федерации "Доступная среда"</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</si>
  <si>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</si>
  <si>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</si>
  <si>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Субсидии бюджетам субъектов Российской Федерации на реализацию программ формирования современной городской среды</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</si>
  <si>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</si>
  <si>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</si>
  <si>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Субвенции бюджетам субъектов Российской Федерации на осуществление ежемесячной выплаты в связи с рождением (усыновлением) первого ребенка</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</si>
  <si>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</si>
  <si>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Субсидии бюджетам субъектов Российской Федерации на развитие паллиативной медицинской помощи</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</si>
  <si>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</si>
  <si>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2 02 45216 02 0000 150</t>
  </si>
  <si>
    <t>Межбюджетные трансферты, передаваемые бюджетам субъектов Российской Федерации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</si>
  <si>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</si>
  <si>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</si>
  <si>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2 02 45453 02 0000 150</t>
  </si>
  <si>
    <t>Межбюджетные трансферты, передаваемые бюджетам субъектов Российской Федерации на создание виртуальных концертных залов</t>
  </si>
  <si>
    <t>Код бюджетной классификации</t>
  </si>
  <si>
    <t>2 02 25162 02 0000 150</t>
  </si>
  <si>
    <t>2 02 25189 02 0000 150</t>
  </si>
  <si>
    <t>Субсидии бюджетам субъектов Российской Федерации на создание центров выявления и поддержки одаренных детей</t>
  </si>
  <si>
    <t>2 02 25210 02 0000 150</t>
  </si>
  <si>
    <t>2 02 25219 02 0000 150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</si>
  <si>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</si>
  <si>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Субсидии бюджетам субъектов Российской Федерации на создание центров цифрового образования детей</t>
  </si>
  <si>
    <t>2 02 25412 02 0000 150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</si>
  <si>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</si>
  <si>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2 02 35469 02 0000 150</t>
  </si>
  <si>
    <t>Субвенции бюджетам субъектов Российской Федерации на проведение Всероссийской переписи населения 2020 года</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</si>
  <si>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</si>
  <si>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2 02 25177 02 0000 150</t>
  </si>
  <si>
    <t>2 02 25256 02 0000 150</t>
  </si>
  <si>
    <t>2 02 25502 02 0000 150</t>
  </si>
  <si>
    <t>2 02 25508 02 0000 150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</si>
  <si>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</si>
  <si>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</si>
  <si>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</si>
  <si>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2 02 27372 02 0000 150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</si>
  <si>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</si>
  <si>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2 02 25169 02 0000 150</t>
  </si>
  <si>
    <t>2 02 25299 02 0000 150</t>
  </si>
  <si>
    <t>2 02 25480 02 0000 150</t>
  </si>
  <si>
    <t>Субсидии бюджетам субъектов Российской Федерации на создание системы поддержки фермеров и развитие сельской кооперации</t>
  </si>
  <si>
    <t>2 02 45296 02 0000 150</t>
  </si>
  <si>
    <t>Субсидии бюджетам субъектов Российской Федерации на обеспечение комплексного развития сельских территорий</t>
  </si>
  <si>
    <t>Субсидии бюджетам субъектов Российской Федерации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</si>
  <si>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</si>
  <si>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</si>
  <si>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</si>
  <si>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</si>
  <si>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1 08 07310 01 0000 110</t>
  </si>
  <si>
    <t>Государственная пошлина за повторную выдачу свидетельства о постановке на учет в налоговом органе</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</si>
  <si>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</si>
  <si>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</si>
  <si>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 xml:space="preserve"> 111 05032 02 0000 120</t>
  </si>
  <si>
    <t>1 12 01042 01 0000 120</t>
  </si>
  <si>
    <t>Плата за размещение твердых коммунальных отходов</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</si>
  <si>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</si>
  <si>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1 13 02060 00 0000 130</t>
  </si>
  <si>
    <t>Доходы, поступающие в порядке возмещения расходов, понесенных в связи с эксплуатацией имущества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</si>
  <si>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</si>
  <si>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</si>
  <si>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1 16 01072 01 0000 140</t>
  </si>
  <si>
    <t>1 16 01092 01 0000 140</t>
  </si>
  <si>
    <t>1 16 01102 01 0000 140</t>
  </si>
  <si>
    <t>1 16 01112 01 0000 140</t>
  </si>
  <si>
    <t>1 16 01121 01 0000 140</t>
  </si>
  <si>
    <t>1 16 01142 01 0000 140</t>
  </si>
  <si>
    <t>1 16 01152 01 0000 140</t>
  </si>
  <si>
    <t>1 16 01192 01 0000 140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</si>
  <si>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</si>
  <si>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</si>
  <si>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1 16 01082 01 0000 140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</si>
  <si>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</si>
  <si>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</si>
  <si>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</si>
  <si>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</si>
  <si>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</si>
  <si>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</si>
  <si>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</si>
  <si>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1 16 07010 02 0000 140</t>
  </si>
  <si>
    <t>1 16 07030 02 0000 140</t>
  </si>
  <si>
    <t>1 16 07090 02 0000 140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</si>
  <si>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</si>
  <si>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</si>
  <si>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</si>
  <si>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1 16 10057 02 0000 140</t>
  </si>
  <si>
    <t>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</si>
  <si>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</si>
  <si>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2 02 25291 02 0000 150</t>
  </si>
  <si>
    <t>Субсидии бюджетам субъектов Российской Федерации на повышение эффективности службы занятости</t>
  </si>
  <si>
    <t>2 02 25294 02 0000 150</t>
  </si>
  <si>
    <t>2 02 25491 02 0000 150</t>
  </si>
  <si>
    <t>2 02 25537 02 0000 150</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</si>
  <si>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</si>
  <si>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2 02 25253 02 0000 150</t>
  </si>
  <si>
    <t>Субсидии бюджетам субъектов Российской Федерации на создание мобильных технопарков "Кванториум"</t>
  </si>
  <si>
    <t>2 02 25247 02 0000 150</t>
  </si>
  <si>
    <t>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</si>
  <si>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</si>
  <si>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2 02 25461 02 0000 150</t>
  </si>
  <si>
    <t>2 02 25251 02 0000 150</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</si>
  <si>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</si>
  <si>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</si>
  <si>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</si>
  <si>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</si>
  <si>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Субсидии бюджетам субъектов Российской Федерации на 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</si>
  <si>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</si>
  <si>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</si>
  <si>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Субсидии бюджетам субъектов Российской Федерации на обеспечение закупки авиационных работ в целях оказания медицинской помощи</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</si>
  <si>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</si>
  <si>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2 02 25569 02 0000 150</t>
  </si>
  <si>
    <t>2 02 25586 02 0000 150</t>
  </si>
  <si>
    <t>2 02 25008 02 0000 150</t>
  </si>
  <si>
    <t>Межбюджетные трансферты, передаваемые бюджетам субъектов Российской Федерации на переобучение, повышение квалификации работников предприятий в целях поддержки занятости и повышения эффективности рынка труда</t>
  </si>
  <si>
    <t>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</si>
  <si>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</si>
  <si>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</si>
  <si>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Субсидии бюджетам субъектов Российской Федерации на организацию профессионального обучения и дополнительного профессио-нального образования граждан в возрасте 50-ти лет и старше</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</si>
  <si>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</si>
  <si>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</si>
  <si>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</si>
  <si>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</si>
  <si>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</si>
  <si>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</si>
  <si>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</si>
  <si>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</si>
  <si>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Акцизы по подакцизным товарам (продукции), производимым на территории Российской Федерации</t>
  </si>
  <si>
    <t>1 03 02000 01 0000 100</t>
  </si>
  <si>
    <t>2 02 45418 02 0000 150</t>
  </si>
  <si>
    <t>2 19 25402 02 0000 150</t>
  </si>
  <si>
    <t>2 19 25497 02 0000 150</t>
  </si>
  <si>
    <t>Возврат остатков субсидий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</si>
  <si>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Возврат остатков субсидий на реализацию мероприятий по обеспечению жильем молодых семей из бюджетов субъектов Российской Федерации</t>
  </si>
  <si>
    <t>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</si>
  <si>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Возврат остатков субвенций на оплату жилищно-коммунальных услуг отдельным категориям граждан из бюджетов субъектов Российской Федерации</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</si>
  <si>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</si>
  <si>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Возврат остатков субвенций на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из бюджетов субъектов Российской Федерации</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</si>
  <si>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</si>
  <si>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2 02 45252 02 0000 150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</si>
  <si>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</si>
  <si>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</si>
  <si>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</si>
  <si>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 xml:space="preserve">2 02 49001 02 0000 150       </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</si>
  <si>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</si>
  <si>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2 02 25302 02 0000 150</t>
  </si>
  <si>
    <t>Субсидии бюджетам субъектов Российской Федерации на осуществление ежемесячных выплат на детей в возрасте от 3 до 7 лет включительно</t>
  </si>
  <si>
    <t>2 02 25306 02 0000 150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</si>
  <si>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</si>
  <si>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2 02 25065 02 0000 150</t>
  </si>
  <si>
    <t>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</si>
  <si>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2 02 25281 02 0000 150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</si>
  <si>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региональных проектов, предусматривающих формирование приверженности здоровому образу жизни и обеспечивающих достижение целей, показателей и результатов федерального проекта "Формирование системы мотивации граждан к здоровому образу жизни, включая здоровое питание и отказ от вредных привычек"</t>
  </si>
  <si>
    <t>1 16 01000 01 0000 140</t>
  </si>
  <si>
    <t>Административные штрафы, установленные Кодексом Российской Федерации об административных правонарушениях</t>
  </si>
  <si>
    <t>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</si>
  <si>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</si>
  <si>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</si>
  <si>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</si>
  <si>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</si>
  <si>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</si>
  <si>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</si>
  <si>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</si>
  <si>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</si>
  <si>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</si>
  <si>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</si>
  <si>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</si>
  <si>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</si>
  <si>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</si>
  <si>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</si>
  <si>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</si>
  <si>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</si>
  <si>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</si>
  <si>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1 16 07000 01 0000 140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</si>
  <si>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</si>
  <si>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</si>
  <si>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</si>
  <si>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</si>
  <si>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</si>
  <si>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</si>
  <si>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</si>
  <si>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1 16 10000 00 0000 140</t>
  </si>
  <si>
    <t>Платежи в целях возмещения причиненного ущерба (убытков)</t>
  </si>
  <si>
    <t>1 16 10050 00 0000 140</t>
  </si>
  <si>
    <t>Платежи в целях возмещения убытков, причиненных уклонением от заключения государственного контракта</t>
  </si>
  <si>
    <t>1 16 11000 01 0000 140</t>
  </si>
  <si>
    <t>Платежи, уплачиваемые в целях возмещения вреда</t>
  </si>
  <si>
    <t>1 16 11060 01 0000 140</t>
  </si>
  <si>
    <t>Платежи, уплачиваемые в целях возмещения вреда, причиняемого автомобильным дорогам</t>
  </si>
  <si>
    <t>2022 год</t>
  </si>
  <si>
    <t>2 02 25576 02 0000 150</t>
  </si>
  <si>
    <t>рублей</t>
  </si>
  <si>
    <t>Доходы областного бюджета на 2020 год и на плановый период 2021 и 2022 годов</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</si>
  <si>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</si>
  <si>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2 02 27576 02 0000 150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</si>
  <si>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</si>
  <si>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Приложение 1 
к Закону Брянской области "Об областном бюджете                                 на 2020 год и на плановый период 2021 и 2022 годов"</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</si>
  <si>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</si>
  <si>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Субсидии бюджетам субъектов Российской Федерации на мероприятия федеральной целевой программы "Развитие водохозяйственного комплекса Российской Федерации в 2012 -                                 2020 годах"</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</si>
  <si>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</si>
  <si>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</si>
  <si>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</si>
  <si>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</si>
  <si>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</si>
  <si>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 апластической анемией неуточненной, наследственным дефицитом факторов II (фибриногена), VII (лабильного), X (Стюарта-Прауэра)</t>
  </si>
  <si>
    <t xml:space="preserve">перенести!!! </t>
  </si>
  <si>
    <t>Субсидии бюджетам субъектов Российской Федерации на переобучение, повышение квалификации работников предприятий в целях поддержки занятости и повышения эффективности рынка труда</t>
  </si>
  <si>
    <t>в уточнение закрепить за 817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</si>
</sst>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0%"/>
    <numFmt numFmtId="165" formatCode="#,##0.00_ ;[Red]\-#,##0.00\ "/>
  </numFmts>
  <fonts count="24">
    <font>
      <sz val="11"/>
      <color theme="1"/>
      <name val="Calibri"/>
      <family val="2"/>
      <charset val="204"/>
      <scheme val="minor"/>
    </font>
    <font>
      <sz val="11"/>
      <color theme="1"/>
      <name val="Calibri"/>
      <family val="2"/>
      <charset val="204"/>
      <scheme val="minor"/>
    </font>
    <font>
      <sz val="10"/>
      <color rgb="FF000000"/>
      <name val="Arial Cyr"/>
    </font>
    <font>
      <sz val="10"/>
      <name val="Arial"/>
      <family val="2"/>
      <charset val="204"/>
    </font>
    <font>
      <sz val="10"/>
      <name val="Helv"/>
      <charset val="204"/>
    </font>
    <font>
      <sz val="11"/>
      <color indexed="8"/>
      <name val="Calibri"/>
      <family val="2"/>
      <charset val="204"/>
    </font>
    <font>
      <b/>
      <sz val="10"/>
      <color rgb="FF000000"/>
      <name val="Arial Cyr"/>
    </font>
    <font>
      <sz val="10"/>
      <color theme="1"/>
      <name val="Calibri Light"/>
      <family val="2"/>
      <charset val="204"/>
    </font>
    <font>
      <b/>
      <sz val="10"/>
      <name val="Calibri Light"/>
      <family val="2"/>
      <charset val="204"/>
    </font>
    <font>
      <sz val="10"/>
      <name val="Calibri Light"/>
      <family val="2"/>
      <charset val="204"/>
    </font>
    <font>
      <sz val="10"/>
      <color indexed="12"/>
      <name val="Calibri Light"/>
      <family val="2"/>
      <charset val="204"/>
    </font>
    <font>
      <b/>
      <sz val="10"/>
      <name val="Corbel"/>
      <family val="2"/>
      <charset val="204"/>
    </font>
    <font>
      <b/>
      <sz val="10"/>
      <color theme="1"/>
      <name val="Calibri Light"/>
      <family val="2"/>
      <charset val="204"/>
    </font>
    <font>
      <b/>
      <sz val="9"/>
      <color indexed="81"/>
      <name val="Tahoma"/>
      <family val="2"/>
      <charset val="204"/>
    </font>
    <font>
      <sz val="9"/>
      <color indexed="81"/>
      <name val="Tahoma"/>
      <family val="2"/>
      <charset val="204"/>
    </font>
    <font>
      <sz val="10"/>
      <color theme="0"/>
      <name val="Calibri Light"/>
      <family val="2"/>
      <charset val="204"/>
    </font>
    <font>
      <sz val="10"/>
      <color theme="1"/>
      <name val="Calibri"/>
      <family val="2"/>
      <charset val="204"/>
      <scheme val="minor"/>
    </font>
    <font>
      <sz val="14"/>
      <color theme="1"/>
      <name val="Calibri"/>
      <family val="2"/>
      <charset val="204"/>
      <scheme val="minor"/>
    </font>
    <font>
      <b/>
      <sz val="14"/>
      <color theme="1"/>
      <name val="Calibri"/>
      <family val="2"/>
      <charset val="204"/>
      <scheme val="minor"/>
    </font>
    <font>
      <b/>
      <sz val="20"/>
      <color theme="1"/>
      <name val="Calibri"/>
      <family val="2"/>
      <charset val="204"/>
      <scheme val="minor"/>
    </font>
    <font>
      <b/>
      <sz val="11"/>
      <color theme="1"/>
      <name val="Calibri"/>
      <family val="2"/>
      <charset val="204"/>
      <scheme val="minor"/>
    </font>
    <font>
      <sz val="10"/>
      <color rgb="FF000000"/>
      <name val="Arial"/>
      <family val="2"/>
      <charset val="204"/>
    </font>
    <font>
      <sz val="12"/>
      <name val="Times New Roman"/>
      <family val="1"/>
      <charset val="204"/>
    </font>
    <font>
      <b/>
      <sz val="12"/>
      <name val="Times New Roman"/>
      <family val="1"/>
      <charset val="204"/>
    </font>
  </fonts>
  <fills count="17">
    <fill>
      <patternFill patternType="none"/>
    </fill>
    <fill>
      <patternFill patternType="gray125"/>
    </fill>
    <fill>
      <patternFill patternType="solid">
        <fgColor theme="0"/>
        <bgColor indexed="64"/>
      </patternFill>
    </fill>
    <fill>
      <patternFill patternType="solid">
        <fgColor rgb="FFCCFFFF"/>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4" tint="0.79998168889431442"/>
        <bgColor theme="4" tint="0.79998168889431442"/>
      </patternFill>
    </fill>
    <fill>
      <patternFill patternType="solid">
        <fgColor theme="4" tint="0.59999389629810485"/>
        <bgColor indexed="64"/>
      </patternFill>
    </fill>
    <fill>
      <patternFill patternType="solid">
        <fgColor theme="8" tint="0.59999389629810485"/>
        <bgColor indexed="64"/>
      </patternFill>
    </fill>
    <fill>
      <patternFill patternType="solid">
        <fgColor rgb="FFFF0000"/>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rgb="FF66CCFF"/>
        <bgColor indexed="64"/>
      </patternFill>
    </fill>
    <fill>
      <patternFill patternType="solid">
        <fgColor rgb="FFFFFF00"/>
        <bgColor indexed="64"/>
      </patternFill>
    </fill>
    <fill>
      <patternFill patternType="solid">
        <fgColor rgb="FF0000FF"/>
        <bgColor indexed="64"/>
      </patternFill>
    </fill>
    <fill>
      <patternFill patternType="solid">
        <fgColor rgb="FF0070C0"/>
        <bgColor indexed="64"/>
      </patternFill>
    </fill>
    <fill>
      <patternFill patternType="solid">
        <fgColor rgb="FF92D05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right/>
      <top/>
      <bottom style="thin">
        <color theme="4" tint="0.3999755851924192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D9D9D9"/>
      </left>
      <right style="thin">
        <color rgb="FFD9D9D9"/>
      </right>
      <top/>
      <bottom style="thin">
        <color rgb="FFD9D9D9"/>
      </bottom>
      <diagonal/>
    </border>
  </borders>
  <cellStyleXfs count="11">
    <xf numFmtId="0" fontId="0" fillId="0" borderId="0"/>
    <xf numFmtId="49" fontId="2" fillId="0" borderId="2">
      <alignment horizontal="left" vertical="top" wrapText="1"/>
    </xf>
    <xf numFmtId="4" fontId="2" fillId="0" borderId="2">
      <alignment horizontal="right" vertical="top" shrinkToFit="1"/>
    </xf>
    <xf numFmtId="0" fontId="1" fillId="0" borderId="0"/>
    <xf numFmtId="0" fontId="3" fillId="0" borderId="0"/>
    <xf numFmtId="0" fontId="4" fillId="0" borderId="0"/>
    <xf numFmtId="43" fontId="5" fillId="0" borderId="0" applyFont="0" applyFill="0" applyBorder="0" applyAlignment="0" applyProtection="0"/>
    <xf numFmtId="4" fontId="6" fillId="3" borderId="2">
      <alignment horizontal="right" vertical="top" shrinkToFit="1"/>
    </xf>
    <xf numFmtId="1" fontId="2" fillId="0" borderId="2">
      <alignment horizontal="center" vertical="top" shrinkToFit="1"/>
    </xf>
    <xf numFmtId="9" fontId="1" fillId="0" borderId="0" applyFont="0" applyFill="0" applyBorder="0" applyAlignment="0" applyProtection="0"/>
    <xf numFmtId="0" fontId="21" fillId="0" borderId="7">
      <alignment horizontal="left" vertical="top" wrapText="1"/>
    </xf>
  </cellStyleXfs>
  <cellXfs count="96">
    <xf numFmtId="0" fontId="0" fillId="0" borderId="0" xfId="0"/>
    <xf numFmtId="0" fontId="9" fillId="0" borderId="1" xfId="0" quotePrefix="1" applyNumberFormat="1" applyFont="1" applyFill="1" applyBorder="1" applyAlignment="1">
      <alignment horizontal="center" vertical="center" shrinkToFit="1"/>
    </xf>
    <xf numFmtId="0" fontId="9" fillId="0" borderId="1" xfId="0" applyNumberFormat="1" applyFont="1" applyFill="1" applyBorder="1" applyAlignment="1">
      <alignment horizontal="left" vertical="center" wrapText="1"/>
    </xf>
    <xf numFmtId="4" fontId="9" fillId="0" borderId="1" xfId="0" applyNumberFormat="1" applyFont="1" applyFill="1" applyBorder="1" applyAlignment="1">
      <alignment horizontal="center" vertical="center" shrinkToFit="1"/>
    </xf>
    <xf numFmtId="10" fontId="7" fillId="0" borderId="1" xfId="0" applyNumberFormat="1" applyFont="1" applyBorder="1" applyAlignment="1">
      <alignment horizontal="center" vertical="center"/>
    </xf>
    <xf numFmtId="0" fontId="9" fillId="0" borderId="1" xfId="0" quotePrefix="1" applyNumberFormat="1" applyFont="1" applyFill="1" applyBorder="1" applyAlignment="1">
      <alignment horizontal="center" vertical="center" wrapText="1" shrinkToFit="1"/>
    </xf>
    <xf numFmtId="0" fontId="9" fillId="2" borderId="1" xfId="0" applyNumberFormat="1" applyFont="1" applyFill="1" applyBorder="1" applyAlignment="1">
      <alignment horizontal="left" vertical="center" wrapText="1"/>
    </xf>
    <xf numFmtId="4" fontId="9" fillId="0" borderId="1" xfId="0" applyNumberFormat="1" applyFont="1" applyFill="1" applyBorder="1" applyAlignment="1">
      <alignment horizontal="center" vertical="center" wrapText="1" shrinkToFit="1"/>
    </xf>
    <xf numFmtId="4" fontId="9" fillId="0" borderId="1" xfId="0" applyNumberFormat="1" applyFont="1" applyFill="1" applyBorder="1" applyAlignment="1">
      <alignment horizontal="center" vertical="center" wrapText="1"/>
    </xf>
    <xf numFmtId="4" fontId="7" fillId="0" borderId="1" xfId="0" applyNumberFormat="1" applyFont="1" applyBorder="1" applyAlignment="1">
      <alignment horizontal="center" vertical="center"/>
    </xf>
    <xf numFmtId="0" fontId="7" fillId="0" borderId="1" xfId="0" applyFont="1" applyFill="1" applyBorder="1" applyAlignment="1">
      <alignment horizontal="center" vertical="center"/>
    </xf>
    <xf numFmtId="164" fontId="7" fillId="0" borderId="1" xfId="9" applyNumberFormat="1" applyFont="1" applyBorder="1" applyAlignment="1">
      <alignment horizontal="center" vertical="center"/>
    </xf>
    <xf numFmtId="0" fontId="9" fillId="0" borderId="0" xfId="0" applyFont="1" applyFill="1" applyAlignment="1">
      <alignment horizontal="center" vertical="center"/>
    </xf>
    <xf numFmtId="0" fontId="9" fillId="0" borderId="0" xfId="0" quotePrefix="1" applyNumberFormat="1" applyFont="1" applyFill="1" applyBorder="1" applyAlignment="1">
      <alignment horizontal="center" vertical="center" shrinkToFit="1"/>
    </xf>
    <xf numFmtId="0" fontId="9" fillId="0" borderId="0" xfId="0" quotePrefix="1" applyNumberFormat="1" applyFont="1" applyFill="1" applyBorder="1" applyAlignment="1">
      <alignment horizontal="center" vertical="center" wrapText="1" shrinkToFit="1"/>
    </xf>
    <xf numFmtId="4" fontId="9" fillId="0" borderId="0" xfId="0" applyNumberFormat="1" applyFont="1" applyFill="1" applyBorder="1" applyAlignment="1">
      <alignment horizontal="center" vertical="center" shrinkToFit="1"/>
    </xf>
    <xf numFmtId="4" fontId="9" fillId="0" borderId="0" xfId="0" applyNumberFormat="1" applyFont="1" applyFill="1" applyBorder="1" applyAlignment="1">
      <alignment horizontal="center" vertical="center" wrapText="1" shrinkToFit="1"/>
    </xf>
    <xf numFmtId="165" fontId="9" fillId="0" borderId="0" xfId="0" applyNumberFormat="1" applyFont="1" applyFill="1" applyBorder="1" applyAlignment="1">
      <alignment horizontal="center" vertical="center" wrapText="1" shrinkToFit="1"/>
    </xf>
    <xf numFmtId="0" fontId="8" fillId="0" borderId="0" xfId="0" applyFont="1" applyFill="1" applyAlignment="1">
      <alignment horizontal="center" vertical="center"/>
    </xf>
    <xf numFmtId="4" fontId="9" fillId="0" borderId="0" xfId="0" applyNumberFormat="1" applyFont="1" applyFill="1" applyAlignment="1">
      <alignment horizontal="center" vertical="center"/>
    </xf>
    <xf numFmtId="0" fontId="7" fillId="0" borderId="0" xfId="0" pivotButton="1" applyFont="1"/>
    <xf numFmtId="0" fontId="7" fillId="0" borderId="0" xfId="0" applyFont="1" applyAlignment="1">
      <alignment horizontal="left"/>
    </xf>
    <xf numFmtId="0" fontId="7" fillId="0" borderId="0" xfId="0" applyFont="1"/>
    <xf numFmtId="4" fontId="12" fillId="6" borderId="4" xfId="0" applyNumberFormat="1" applyFont="1" applyFill="1" applyBorder="1" applyAlignment="1">
      <alignment horizontal="center" vertical="center"/>
    </xf>
    <xf numFmtId="4" fontId="7" fillId="0" borderId="0" xfId="0" applyNumberFormat="1" applyFont="1" applyAlignment="1">
      <alignment horizontal="center" vertical="center"/>
    </xf>
    <xf numFmtId="4" fontId="8" fillId="0" borderId="0" xfId="0" applyNumberFormat="1" applyFont="1" applyFill="1" applyAlignment="1">
      <alignment horizontal="center" vertical="center"/>
    </xf>
    <xf numFmtId="10" fontId="7" fillId="8" borderId="1" xfId="0" applyNumberFormat="1" applyFont="1" applyFill="1" applyBorder="1" applyAlignment="1">
      <alignment horizontal="center" vertical="center" wrapText="1"/>
    </xf>
    <xf numFmtId="10" fontId="15" fillId="9" borderId="1" xfId="0" applyNumberFormat="1" applyFont="1" applyFill="1" applyBorder="1" applyAlignment="1">
      <alignment horizontal="center" vertical="center" wrapText="1"/>
    </xf>
    <xf numFmtId="49" fontId="8" fillId="5" borderId="1" xfId="0" applyNumberFormat="1" applyFont="1" applyFill="1" applyBorder="1" applyAlignment="1">
      <alignment horizontal="center" vertical="center" wrapText="1" shrinkToFit="1"/>
    </xf>
    <xf numFmtId="4" fontId="8" fillId="5" borderId="1" xfId="0" applyNumberFormat="1" applyFont="1" applyFill="1" applyBorder="1" applyAlignment="1">
      <alignment horizontal="center" vertical="center" wrapText="1"/>
    </xf>
    <xf numFmtId="49" fontId="8" fillId="4" borderId="1" xfId="0" applyNumberFormat="1" applyFont="1" applyFill="1" applyBorder="1" applyAlignment="1">
      <alignment horizontal="center" vertical="center" wrapText="1" shrinkToFit="1"/>
    </xf>
    <xf numFmtId="0" fontId="9" fillId="0" borderId="5" xfId="0" quotePrefix="1" applyNumberFormat="1" applyFont="1" applyFill="1" applyBorder="1" applyAlignment="1">
      <alignment horizontal="center" vertical="center" shrinkToFit="1"/>
    </xf>
    <xf numFmtId="0" fontId="9" fillId="0" borderId="5" xfId="0" applyNumberFormat="1" applyFont="1" applyFill="1" applyBorder="1" applyAlignment="1">
      <alignment horizontal="left" vertical="center" wrapText="1"/>
    </xf>
    <xf numFmtId="4" fontId="7" fillId="0" borderId="5" xfId="0" applyNumberFormat="1" applyFont="1" applyBorder="1" applyAlignment="1">
      <alignment horizontal="center" vertical="center"/>
    </xf>
    <xf numFmtId="0" fontId="7" fillId="0" borderId="6" xfId="0" applyFont="1" applyFill="1" applyBorder="1" applyAlignment="1">
      <alignment horizontal="center" vertical="center"/>
    </xf>
    <xf numFmtId="0" fontId="9" fillId="0" borderId="6" xfId="0" applyNumberFormat="1" applyFont="1" applyFill="1" applyBorder="1" applyAlignment="1">
      <alignment horizontal="left" vertical="center" wrapText="1"/>
    </xf>
    <xf numFmtId="4" fontId="9" fillId="0" borderId="6" xfId="0" applyNumberFormat="1" applyFont="1" applyFill="1" applyBorder="1" applyAlignment="1">
      <alignment horizontal="center" vertical="center" shrinkToFit="1"/>
    </xf>
    <xf numFmtId="4" fontId="7" fillId="0" borderId="6" xfId="0" applyNumberFormat="1" applyFont="1" applyBorder="1" applyAlignment="1">
      <alignment horizontal="center" vertical="center"/>
    </xf>
    <xf numFmtId="10" fontId="7" fillId="0" borderId="6" xfId="0" applyNumberFormat="1" applyFont="1" applyBorder="1" applyAlignment="1">
      <alignment horizontal="center" vertical="center"/>
    </xf>
    <xf numFmtId="10" fontId="7" fillId="8" borderId="6" xfId="0" applyNumberFormat="1" applyFont="1" applyFill="1" applyBorder="1" applyAlignment="1">
      <alignment horizontal="center" vertical="center" wrapText="1"/>
    </xf>
    <xf numFmtId="4" fontId="9" fillId="0" borderId="5" xfId="0" applyNumberFormat="1" applyFont="1" applyFill="1" applyBorder="1" applyAlignment="1">
      <alignment horizontal="center" vertical="center" shrinkToFit="1"/>
    </xf>
    <xf numFmtId="10" fontId="7" fillId="0" borderId="5" xfId="0" applyNumberFormat="1" applyFont="1" applyBorder="1" applyAlignment="1">
      <alignment horizontal="center" vertical="center"/>
    </xf>
    <xf numFmtId="10" fontId="7" fillId="7" borderId="5" xfId="0" applyNumberFormat="1" applyFont="1" applyFill="1" applyBorder="1" applyAlignment="1">
      <alignment horizontal="center" vertical="center" wrapText="1"/>
    </xf>
    <xf numFmtId="0" fontId="9" fillId="0" borderId="6" xfId="0" quotePrefix="1" applyNumberFormat="1" applyFont="1" applyFill="1" applyBorder="1" applyAlignment="1">
      <alignment horizontal="center" vertical="center" wrapText="1" shrinkToFit="1"/>
    </xf>
    <xf numFmtId="4" fontId="9" fillId="0" borderId="6" xfId="0" applyNumberFormat="1" applyFont="1" applyFill="1" applyBorder="1" applyAlignment="1">
      <alignment horizontal="center" vertical="center" wrapText="1" shrinkToFit="1"/>
    </xf>
    <xf numFmtId="0" fontId="9" fillId="0" borderId="6" xfId="0" quotePrefix="1" applyNumberFormat="1" applyFont="1" applyFill="1" applyBorder="1" applyAlignment="1">
      <alignment horizontal="center" vertical="center" shrinkToFit="1"/>
    </xf>
    <xf numFmtId="0" fontId="16" fillId="0" borderId="1" xfId="0" applyFont="1" applyBorder="1" applyAlignment="1">
      <alignment horizontal="left" vertical="center" wrapText="1"/>
    </xf>
    <xf numFmtId="0" fontId="16" fillId="0" borderId="1" xfId="0" applyFont="1" applyFill="1" applyBorder="1" applyAlignment="1">
      <alignment horizontal="left" vertical="center" wrapText="1"/>
    </xf>
    <xf numFmtId="0" fontId="0" fillId="0" borderId="0" xfId="0" applyAlignment="1">
      <alignment horizontal="left" vertical="center"/>
    </xf>
    <xf numFmtId="0" fontId="17" fillId="0" borderId="0" xfId="0" applyFont="1"/>
    <xf numFmtId="0" fontId="17" fillId="0" borderId="0" xfId="0" applyFont="1" applyAlignment="1">
      <alignment horizontal="left" vertical="center"/>
    </xf>
    <xf numFmtId="0" fontId="17" fillId="0" borderId="0" xfId="0" applyFont="1" applyAlignment="1">
      <alignment vertical="center"/>
    </xf>
    <xf numFmtId="0" fontId="18" fillId="0" borderId="0" xfId="0" applyFont="1" applyAlignment="1">
      <alignment vertical="center"/>
    </xf>
    <xf numFmtId="0" fontId="18" fillId="0" borderId="0" xfId="0" applyFont="1" applyAlignment="1">
      <alignment horizontal="left" vertical="center" indent="2"/>
    </xf>
    <xf numFmtId="4" fontId="20" fillId="0" borderId="1" xfId="0" applyNumberFormat="1" applyFont="1" applyBorder="1" applyAlignment="1">
      <alignment horizontal="center" vertical="center"/>
    </xf>
    <xf numFmtId="0" fontId="20" fillId="0" borderId="1" xfId="0" applyFont="1" applyBorder="1" applyAlignment="1">
      <alignment vertical="center"/>
    </xf>
    <xf numFmtId="0" fontId="20" fillId="0" borderId="1" xfId="0" applyFont="1" applyBorder="1" applyAlignment="1">
      <alignment horizontal="left" vertical="center"/>
    </xf>
    <xf numFmtId="0" fontId="20" fillId="0" borderId="0" xfId="0" applyFont="1"/>
    <xf numFmtId="164" fontId="20" fillId="0" borderId="1" xfId="9" applyNumberFormat="1" applyFont="1" applyBorder="1" applyAlignment="1">
      <alignment horizontal="center" vertical="center"/>
    </xf>
    <xf numFmtId="0" fontId="22" fillId="2" borderId="0" xfId="0" applyFont="1" applyFill="1" applyAlignment="1">
      <alignment vertical="center" wrapText="1"/>
    </xf>
    <xf numFmtId="0" fontId="22" fillId="2" borderId="0" xfId="0" applyFont="1" applyFill="1" applyBorder="1" applyAlignment="1">
      <alignment horizontal="right" vertical="center" wrapText="1"/>
    </xf>
    <xf numFmtId="49" fontId="22" fillId="2" borderId="1" xfId="0" applyNumberFormat="1" applyFont="1" applyFill="1" applyBorder="1" applyAlignment="1">
      <alignment horizontal="center" vertical="center" wrapText="1"/>
    </xf>
    <xf numFmtId="0" fontId="22" fillId="10" borderId="0" xfId="0" applyFont="1" applyFill="1" applyAlignment="1">
      <alignment vertical="center" wrapText="1"/>
    </xf>
    <xf numFmtId="0" fontId="22" fillId="11" borderId="0" xfId="0" applyFont="1" applyFill="1" applyAlignment="1">
      <alignment vertical="center" wrapText="1"/>
    </xf>
    <xf numFmtId="0" fontId="22" fillId="5" borderId="0" xfId="0" applyFont="1" applyFill="1" applyAlignment="1">
      <alignment vertical="center" wrapText="1"/>
    </xf>
    <xf numFmtId="0" fontId="22" fillId="2" borderId="1" xfId="0" quotePrefix="1" applyNumberFormat="1" applyFont="1" applyFill="1" applyBorder="1" applyAlignment="1">
      <alignment horizontal="center" vertical="center" wrapText="1"/>
    </xf>
    <xf numFmtId="0" fontId="22" fillId="2" borderId="1" xfId="0" applyNumberFormat="1" applyFont="1" applyFill="1" applyBorder="1" applyAlignment="1">
      <alignment horizontal="left" vertical="center" wrapText="1"/>
    </xf>
    <xf numFmtId="4" fontId="22" fillId="2" borderId="1" xfId="0" applyNumberFormat="1" applyFont="1" applyFill="1" applyBorder="1" applyAlignment="1">
      <alignment horizontal="center" vertical="center" wrapText="1"/>
    </xf>
    <xf numFmtId="0" fontId="22" fillId="2" borderId="1" xfId="0" applyNumberFormat="1" applyFont="1" applyFill="1" applyBorder="1" applyAlignment="1">
      <alignment vertical="center" wrapText="1"/>
    </xf>
    <xf numFmtId="0" fontId="22" fillId="0" borderId="0" xfId="0" applyFont="1" applyFill="1" applyAlignment="1">
      <alignment vertical="center" wrapText="1"/>
    </xf>
    <xf numFmtId="0" fontId="22" fillId="12" borderId="0" xfId="0" applyFont="1" applyFill="1" applyAlignment="1">
      <alignment vertical="center" wrapText="1"/>
    </xf>
    <xf numFmtId="4" fontId="22" fillId="2" borderId="0" xfId="0" applyNumberFormat="1" applyFont="1" applyFill="1" applyAlignment="1">
      <alignment horizontal="left" vertical="top" wrapText="1"/>
    </xf>
    <xf numFmtId="4" fontId="22" fillId="2" borderId="0" xfId="0" applyNumberFormat="1" applyFont="1" applyFill="1" applyAlignment="1">
      <alignment vertical="center" wrapText="1"/>
    </xf>
    <xf numFmtId="0" fontId="23" fillId="2" borderId="0" xfId="0" applyFont="1" applyFill="1" applyAlignment="1">
      <alignment vertical="center" wrapText="1"/>
    </xf>
    <xf numFmtId="0" fontId="22" fillId="2" borderId="1" xfId="0" applyFont="1" applyFill="1" applyBorder="1" applyAlignment="1">
      <alignment horizontal="center" vertical="center" wrapText="1"/>
    </xf>
    <xf numFmtId="4" fontId="23" fillId="2" borderId="1" xfId="0" applyNumberFormat="1" applyFont="1" applyFill="1" applyBorder="1" applyAlignment="1">
      <alignment horizontal="center" vertical="center" wrapText="1"/>
    </xf>
    <xf numFmtId="0" fontId="22" fillId="13" borderId="1" xfId="0" quotePrefix="1" applyNumberFormat="1" applyFont="1" applyFill="1" applyBorder="1" applyAlignment="1">
      <alignment horizontal="center" vertical="center" wrapText="1"/>
    </xf>
    <xf numFmtId="0" fontId="22" fillId="13" borderId="1" xfId="0" applyNumberFormat="1" applyFont="1" applyFill="1" applyBorder="1" applyAlignment="1">
      <alignment horizontal="left" vertical="center" wrapText="1"/>
    </xf>
    <xf numFmtId="0" fontId="22" fillId="14" borderId="1" xfId="0" quotePrefix="1" applyNumberFormat="1" applyFont="1" applyFill="1" applyBorder="1" applyAlignment="1">
      <alignment horizontal="center" vertical="center" wrapText="1"/>
    </xf>
    <xf numFmtId="0" fontId="22" fillId="12" borderId="1" xfId="0" quotePrefix="1" applyNumberFormat="1" applyFont="1" applyFill="1" applyBorder="1" applyAlignment="1">
      <alignment horizontal="center" vertical="center" wrapText="1"/>
    </xf>
    <xf numFmtId="0" fontId="22" fillId="15" borderId="1" xfId="0" quotePrefix="1" applyNumberFormat="1" applyFont="1" applyFill="1" applyBorder="1" applyAlignment="1">
      <alignment horizontal="center" vertical="center" wrapText="1"/>
    </xf>
    <xf numFmtId="0" fontId="22" fillId="15" borderId="1" xfId="0" applyNumberFormat="1" applyFont="1" applyFill="1" applyBorder="1" applyAlignment="1">
      <alignment horizontal="left" vertical="center" wrapText="1"/>
    </xf>
    <xf numFmtId="4" fontId="22" fillId="15" borderId="1" xfId="0" applyNumberFormat="1" applyFont="1" applyFill="1" applyBorder="1" applyAlignment="1">
      <alignment horizontal="center" vertical="center" wrapText="1"/>
    </xf>
    <xf numFmtId="0" fontId="22" fillId="12" borderId="1" xfId="0" applyNumberFormat="1" applyFont="1" applyFill="1" applyBorder="1" applyAlignment="1">
      <alignment horizontal="left" vertical="center" wrapText="1"/>
    </xf>
    <xf numFmtId="4" fontId="22" fillId="13" borderId="1" xfId="0" applyNumberFormat="1" applyFont="1" applyFill="1" applyBorder="1" applyAlignment="1">
      <alignment horizontal="center" vertical="center" wrapText="1"/>
    </xf>
    <xf numFmtId="4" fontId="22" fillId="13" borderId="0" xfId="0" applyNumberFormat="1" applyFont="1" applyFill="1" applyAlignment="1">
      <alignment horizontal="left" vertical="top" wrapText="1"/>
    </xf>
    <xf numFmtId="0" fontId="23" fillId="2" borderId="1" xfId="0" applyFont="1" applyFill="1" applyBorder="1" applyAlignment="1">
      <alignment horizontal="left" vertical="center" wrapText="1"/>
    </xf>
    <xf numFmtId="0" fontId="22" fillId="2" borderId="3" xfId="0" applyFont="1" applyFill="1" applyBorder="1" applyAlignment="1">
      <alignment horizontal="right" vertical="center" wrapText="1"/>
    </xf>
    <xf numFmtId="4" fontId="22" fillId="2" borderId="0" xfId="0" applyNumberFormat="1" applyFont="1" applyFill="1" applyBorder="1" applyAlignment="1">
      <alignment horizontal="left" vertical="center" wrapText="1"/>
    </xf>
    <xf numFmtId="4" fontId="23" fillId="2" borderId="0" xfId="0" applyNumberFormat="1" applyFont="1" applyFill="1" applyAlignment="1">
      <alignment horizontal="center" vertical="center" wrapText="1"/>
    </xf>
    <xf numFmtId="0" fontId="19" fillId="0" borderId="3" xfId="0" applyFont="1" applyBorder="1" applyAlignment="1">
      <alignment horizontal="left" vertical="center" wrapText="1"/>
    </xf>
    <xf numFmtId="49" fontId="8" fillId="0" borderId="1" xfId="0" applyNumberFormat="1" applyFont="1" applyFill="1" applyBorder="1" applyAlignment="1">
      <alignment horizontal="center" vertical="center" wrapText="1" shrinkToFit="1"/>
    </xf>
    <xf numFmtId="0" fontId="20" fillId="0" borderId="1" xfId="0" applyFont="1" applyBorder="1" applyAlignment="1">
      <alignment horizontal="left" vertical="center"/>
    </xf>
    <xf numFmtId="0" fontId="20" fillId="0" borderId="1" xfId="0" applyFont="1" applyBorder="1" applyAlignment="1">
      <alignment horizontal="left" vertical="center" indent="1"/>
    </xf>
    <xf numFmtId="0" fontId="22" fillId="16" borderId="1" xfId="0" quotePrefix="1" applyNumberFormat="1" applyFont="1" applyFill="1" applyBorder="1" applyAlignment="1">
      <alignment horizontal="center" vertical="center" wrapText="1"/>
    </xf>
    <xf numFmtId="0" fontId="22" fillId="16" borderId="1" xfId="0" applyNumberFormat="1" applyFont="1" applyFill="1" applyBorder="1" applyAlignment="1">
      <alignment horizontal="left" vertical="center" wrapText="1"/>
    </xf>
  </cellXfs>
  <cellStyles count="11">
    <cellStyle name="ex73" xfId="10"/>
    <cellStyle name="xl26" xfId="8"/>
    <cellStyle name="xl38" xfId="1"/>
    <cellStyle name="xl42" xfId="2"/>
    <cellStyle name="xl63" xfId="7"/>
    <cellStyle name="Обычный" xfId="0" builtinId="0"/>
    <cellStyle name="Обычный 2" xfId="3"/>
    <cellStyle name="Обычный 3" xfId="4"/>
    <cellStyle name="Процентный" xfId="9" builtinId="5"/>
    <cellStyle name="Стиль 1" xfId="5"/>
    <cellStyle name="Финансовый 2" xfId="6"/>
  </cellStyles>
  <dxfs count="8">
    <dxf>
      <alignment vertical="center" readingOrder="0"/>
    </dxf>
    <dxf>
      <alignment vertical="center" readingOrder="0"/>
    </dxf>
    <dxf>
      <alignment horizontal="center" readingOrder="0"/>
    </dxf>
    <dxf>
      <alignment horizontal="center" readingOrder="0"/>
    </dxf>
    <dxf>
      <font>
        <sz val="10"/>
      </font>
    </dxf>
    <dxf>
      <font>
        <name val="Calibri Light"/>
        <scheme val="none"/>
      </font>
    </dxf>
    <dxf>
      <numFmt numFmtId="4" formatCode="#,##0.00"/>
    </dxf>
    <dxf>
      <numFmt numFmtId="4" formatCode="#,##0.00"/>
    </dxf>
  </dxfs>
  <tableStyles count="0" defaultTableStyle="TableStyleMedium2" defaultPivotStyle="PivotStyleLight16"/>
  <colors>
    <mruColors>
      <color rgb="FF0000FF"/>
      <color rgb="FF66CCFF"/>
      <color rgb="FFF4163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Кулешов" refreshedDate="43501.646071875002" createdVersion="4" refreshedVersion="4" minRefreshableVersion="3" recordCount="154">
  <cacheSource type="worksheet">
    <worksheetSource ref="B1:D155" sheet="data 2018"/>
  </cacheSource>
  <cacheFields count="3">
    <cacheField name="ГАД" numFmtId="0">
      <sharedItems containsSemiMixedTypes="0" containsString="0" containsNumber="1" containsInteger="1" minValue="803" maxValue="842" count="17">
        <n v="818"/>
        <n v="819"/>
        <n v="825"/>
        <n v="816"/>
        <n v="821"/>
        <n v="832"/>
        <n v="814"/>
        <n v="815"/>
        <n v="811"/>
        <n v="840"/>
        <n v="817"/>
        <n v="812"/>
        <n v="842"/>
        <n v="808"/>
        <n v="836"/>
        <n v="803"/>
        <n v="837"/>
      </sharedItems>
    </cacheField>
    <cacheField name="КБК" numFmtId="0">
      <sharedItems count="224">
        <s v="2 02 15001 02 0000 150"/>
        <s v="2 02 15002 02 0000 150"/>
        <s v="2 02 15009 02 0000 150"/>
        <s v="2 02 15213 02 0000 150"/>
        <s v="2 02 20051 00 0000 150"/>
        <s v="2 02 25021 02 0000 150"/>
        <s v="2 02 25027 02 0000 150"/>
        <s v="2 02 23009 02 0000 150"/>
        <s v="2 02 25066 02 0000 150"/>
        <s v="2 02 25081 02 0000 150"/>
        <s v="2 02 25082 02 0000 150"/>
        <s v="2 02 25084 02 0000 150"/>
        <s v="2 02 25086 02 0000 150"/>
        <s v="2 02 25097 02 0000 150"/>
        <s v="2 02 25198 02 0000 150"/>
        <s v="2 02 25209 02 0000 150"/>
        <s v="2 02 25382 02 0000 150"/>
        <s v="2 02 25402 02 0000 150"/>
        <s v="2 02 25462 02 0000 150"/>
        <s v="2 02 25467 02 0000 150"/>
        <s v="2 02 25497 02 0000 150"/>
        <s v="2 02 25516 02 0000 150"/>
        <s v="2 02 25517 02 0000 150"/>
        <s v="2 02 25519 02 0000 150"/>
        <s v="2 02 25520 02 0000 150"/>
        <s v="2 02 25527 02 0000 150"/>
        <s v="2 02 25533 02 0000 150"/>
        <s v="2 02 25534 02 0000 150"/>
        <s v="2 02 25541 02 0000 150"/>
        <s v="2 02 25542 02 0000 150"/>
        <s v="2 02 25543 02 0000 150"/>
        <s v="2 02 25544 02 0000 150"/>
        <s v="2 02 25555 02 0000 150"/>
        <s v="2 02 25560 02 0000 150"/>
        <s v="2 02 25567 02 0000 150"/>
        <s v="2 02 20077 02 0000 150"/>
        <s v="2 02 25568 02 0000 150"/>
        <s v="2 02 25674 02 0000 150"/>
        <s v="2 02 35118 02 0000 150"/>
        <s v="2 02 35120 02 0000 150"/>
        <s v="2 02 35128 02 0000 150"/>
        <s v="2 02 35129 02 0000 150"/>
        <s v="2 02 35130 02 0000 150"/>
        <s v="2 02 35134 02 0000 150"/>
        <s v="2 02 35135 02 0000 150"/>
        <s v="2 02 35137 02 0000 150"/>
        <s v="2 02 35176 02 0000 150"/>
        <s v="2 02 35194 02 0000 150"/>
        <s v="2 02 35220 02 0000 150"/>
        <s v="2 02 35240 02 0000 150"/>
        <s v="2 02 35250 02 0000 150"/>
        <s v="2 02 35260 02 0000 150"/>
        <s v="2 02 35270 02 0000 150"/>
        <s v="2 02 35280 02 0000 150"/>
        <s v="2 02 35290 02 0000 150"/>
        <s v="2 02 35380 02 0000 150"/>
        <s v="2 02 35460 02 0000 150"/>
        <s v="2 02 35573 02 0000 150"/>
        <s v="2 02 35900 02 0000 150"/>
        <s v="2 02 45136 02 0000 150"/>
        <s v="2 02 45141 02 0000 150"/>
        <s v="2 02 45142 02 0000 150"/>
        <s v="2 02 45159 02 0000 150"/>
        <s v="2 02 45161 02 0000 150"/>
        <s v="2 02 45433 02 0000 150"/>
        <s v="2 02 49000 02 0000 150"/>
        <s v="2 02 49001 02 0000 150"/>
        <s v="2 18 02010 02 0000 180"/>
        <s v="2 18 02020 02 0000 180"/>
        <s v="2 18 60010 02 0000 150"/>
        <s v="2 18 02030 02 0000 180"/>
        <s v="2 18 25555 02 0000 150"/>
        <s v="2 18 45420 02 0000 150"/>
        <s v="2 18 25027 02 0000 150"/>
        <s v="2 18 25064 02 0000 150"/>
        <s v="2 18 35118 02 0000 150"/>
        <s v="2 19 25016 02 0000 150"/>
        <s v="2 19 25555 02 0000 150"/>
        <s v="2 19 51360 02 0000 150"/>
        <s v="2 19 25053 02 0000 150"/>
        <s v="2 19 25018 02 0000 150"/>
        <s v="2 19 25031 02 0000 150"/>
        <s v="2 19 25035 02 0000 150"/>
        <s v="2 19 25043 02 0000 150"/>
        <s v="2 19 25054 02 0000 150"/>
        <s v="2 19 25055 02 0000 150"/>
        <s v="2 19 25442 02 0000 150"/>
        <s v="2 19 25446 02 0000 150"/>
        <s v="2 19 25541 02 0000 150"/>
        <s v="2 19 25542 02 0000 150"/>
        <s v="2 19 25543 02 0000 150"/>
        <s v="2 19 90000 02 0000 150"/>
        <s v="2 19 25495 02 0000 150"/>
        <s v="2 19 45420 02 0000 150"/>
        <s v="2 19 45390 02 0000 150"/>
        <s v="2 19 25027 02 0000 150"/>
        <s v="2 19 25084 02 0000 150"/>
        <s v="2 19 25462 02 0000 150"/>
        <s v="2 19 35130 02 0000 150"/>
        <s v="2 19 35137 02 0000 150"/>
        <s v="2 19 35194 02 0000 150"/>
        <s v="2 19 35220 02 0000 150"/>
        <s v="2 19 35250 02 0000 150"/>
        <s v="2 19 35260 02 0000 150"/>
        <s v="2 19 35270 02 0000 150"/>
        <s v="2 19 35380 02 0000 150"/>
        <s v="2 19 45612 02 0000 150"/>
        <s v="2 19 35290 02 0000 150"/>
        <s v="2 19 25470 02 0000 150"/>
        <s v="2 19 35129 02 0000 150"/>
        <s v="2 19 25064 02 0000 150"/>
        <s v="2 19 35118 02 0000 150"/>
        <s v="20245136020000150" u="1"/>
        <s v="20245141020000150" u="1"/>
        <s v="20245142020000150" u="1"/>
        <s v="20245159020000150" u="1"/>
        <s v="20245161020000150" u="1"/>
        <s v="20245433020000150" u="1"/>
        <s v="20249000020000150" u="1"/>
        <s v="20249001020000150" u="1"/>
        <s v="20220051000000150" u="1"/>
        <s v="20235118020000150" u="1"/>
        <s v="20235120020000150" u="1"/>
        <s v="20235128020000150" u="1"/>
        <s v="20235129020000150" u="1"/>
        <s v="20235130020000150" u="1"/>
        <s v="20235134020000150" u="1"/>
        <s v="20235135020000150" u="1"/>
        <s v="20235137020000150" u="1"/>
        <s v="20235176020000150" u="1"/>
        <s v="20235194020000150" u="1"/>
        <s v="20235220020000150" u="1"/>
        <s v="20235240020000150" u="1"/>
        <s v="20235250020000150" u="1"/>
        <s v="20235260020000150" u="1"/>
        <s v="20235270020000150" u="1"/>
        <s v="20235280020000150" u="1"/>
        <s v="20235290020000150" u="1"/>
        <s v="20235380020000150" u="1"/>
        <s v="20235460020000150" u="1"/>
        <s v="20235573020000150" u="1"/>
        <s v="20235900020000150" u="1"/>
        <s v="20220077020000150" u="1"/>
        <s v="20223009020000150" u="1"/>
        <s v="20225021020000150" u="1"/>
        <s v="20225027020000150" u="1"/>
        <s v="20225066020000150" u="1"/>
        <s v="20225081020000150" u="1"/>
        <s v="20225082020000150" u="1"/>
        <s v="20225084020000150" u="1"/>
        <s v="20225086020000150" u="1"/>
        <s v="20225097020000150" u="1"/>
        <s v="20225198020000150" u="1"/>
        <s v="20225209020000150" u="1"/>
        <s v="20225382020000150" u="1"/>
        <s v="20225402020000150" u="1"/>
        <s v="20225462020000150" u="1"/>
        <s v="20225467020000150" u="1"/>
        <s v="20225497020000150" u="1"/>
        <s v="20225516020000150" u="1"/>
        <s v="20225517020000150" u="1"/>
        <s v="20225519020000150" u="1"/>
        <s v="20225520020000150" u="1"/>
        <s v="20225527020000150" u="1"/>
        <s v="20225533020000150" u="1"/>
        <s v="20225534020000150" u="1"/>
        <s v="20225541020000150" u="1"/>
        <s v="20225542020000150" u="1"/>
        <s v="20225543020000150" u="1"/>
        <s v="20225544020000150" u="1"/>
        <s v="20225555020000150" u="1"/>
        <s v="20225560020000150" u="1"/>
        <s v="20225567020000150" u="1"/>
        <s v="20225568020000150" u="1"/>
        <s v="20225674020000150" u="1"/>
        <s v="21990000020000150" u="1"/>
        <s v="20215001020000150" u="1"/>
        <s v="20215002020000150" u="1"/>
        <s v="20215009020000150" u="1"/>
        <s v="20215213020000150" u="1"/>
        <s v="21860010020000150" u="1"/>
        <s v="21951360020000150" u="1"/>
        <s v="21845420020000150" u="1"/>
        <s v="21802010020000180" u="1"/>
        <s v="21802020020000180" u="1"/>
        <s v="21802030020000180" u="1"/>
        <s v="21945390020000150" u="1"/>
        <s v="21945420020000150" u="1"/>
        <s v="21945612020000150" u="1"/>
        <s v="21835118020000150" u="1"/>
        <s v="21935118020000150" u="1"/>
        <s v="21935129020000150" u="1"/>
        <s v="21935130020000150" u="1"/>
        <s v="21935137020000150" u="1"/>
        <s v="21935194020000150" u="1"/>
        <s v="21935220020000150" u="1"/>
        <s v="21935250020000150" u="1"/>
        <s v="21935260020000150" u="1"/>
        <s v="21935270020000150" u="1"/>
        <s v="21935290020000150" u="1"/>
        <s v="21935380020000150" u="1"/>
        <s v="21825027020000150" u="1"/>
        <s v="21825064020000150" u="1"/>
        <s v="21825555020000150" u="1"/>
        <s v="21925016020000150" u="1"/>
        <s v="21925018020000150" u="1"/>
        <s v="21925027020000150" u="1"/>
        <s v="21925031020000150" u="1"/>
        <s v="21925035020000150" u="1"/>
        <s v="21925043020000150" u="1"/>
        <s v="21925053020000150" u="1"/>
        <s v="21925054020000150" u="1"/>
        <s v="21925055020000150" u="1"/>
        <s v="21925064020000150" u="1"/>
        <s v="21925084020000150" u="1"/>
        <s v="21925442020000150" u="1"/>
        <s v="21925446020000150" u="1"/>
        <s v="21925462020000150" u="1"/>
        <s v="21925470020000150" u="1"/>
        <s v="21925495020000150" u="1"/>
        <s v="21925541020000150" u="1"/>
        <s v="21925542020000150" u="1"/>
        <s v="21925543020000150" u="1"/>
        <s v="21925555020000150" u="1"/>
      </sharedItems>
    </cacheField>
    <cacheField name="Сумма" numFmtId="0">
      <sharedItems containsSemiMixedTypes="0" containsString="0" containsNumber="1" minValue="-13049045.98" maxValue="128057449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54">
  <r>
    <x v="0"/>
    <x v="0"/>
    <n v="12805744900"/>
  </r>
  <r>
    <x v="0"/>
    <x v="1"/>
    <n v="513084000"/>
  </r>
  <r>
    <x v="0"/>
    <x v="2"/>
    <n v="574234000"/>
  </r>
  <r>
    <x v="0"/>
    <x v="3"/>
    <n v="68563000"/>
  </r>
  <r>
    <x v="1"/>
    <x v="4"/>
    <n v="105573900"/>
  </r>
  <r>
    <x v="2"/>
    <x v="4"/>
    <n v="19185800"/>
  </r>
  <r>
    <x v="1"/>
    <x v="5"/>
    <n v="279679837.79000002"/>
  </r>
  <r>
    <x v="3"/>
    <x v="6"/>
    <n v="7158600"/>
  </r>
  <r>
    <x v="4"/>
    <x v="6"/>
    <n v="1565800"/>
  </r>
  <r>
    <x v="2"/>
    <x v="6"/>
    <n v="1979400"/>
  </r>
  <r>
    <x v="4"/>
    <x v="7"/>
    <n v="47800"/>
  </r>
  <r>
    <x v="3"/>
    <x v="8"/>
    <n v="49800"/>
  </r>
  <r>
    <x v="2"/>
    <x v="9"/>
    <n v="14079000"/>
  </r>
  <r>
    <x v="4"/>
    <x v="10"/>
    <n v="77360700"/>
  </r>
  <r>
    <x v="4"/>
    <x v="11"/>
    <n v="238261500"/>
  </r>
  <r>
    <x v="5"/>
    <x v="12"/>
    <n v="4377100"/>
  </r>
  <r>
    <x v="3"/>
    <x v="13"/>
    <n v="19518000"/>
  </r>
  <r>
    <x v="4"/>
    <x v="14"/>
    <n v="244375"/>
  </r>
  <r>
    <x v="4"/>
    <x v="15"/>
    <n v="2659200"/>
  </r>
  <r>
    <x v="6"/>
    <x v="16"/>
    <n v="52138500"/>
  </r>
  <r>
    <x v="6"/>
    <x v="17"/>
    <n v="10286600"/>
  </r>
  <r>
    <x v="4"/>
    <x v="18"/>
    <n v="15293400"/>
  </r>
  <r>
    <x v="7"/>
    <x v="19"/>
    <n v="31822200"/>
  </r>
  <r>
    <x v="4"/>
    <x v="20"/>
    <n v="25832500"/>
  </r>
  <r>
    <x v="8"/>
    <x v="21"/>
    <n v="1938400"/>
  </r>
  <r>
    <x v="7"/>
    <x v="22"/>
    <n v="13447300"/>
  </r>
  <r>
    <x v="7"/>
    <x v="23"/>
    <n v="4700000"/>
  </r>
  <r>
    <x v="3"/>
    <x v="24"/>
    <n v="301682000"/>
  </r>
  <r>
    <x v="9"/>
    <x v="25"/>
    <n v="30715900"/>
  </r>
  <r>
    <x v="3"/>
    <x v="26"/>
    <n v="34354400"/>
  </r>
  <r>
    <x v="3"/>
    <x v="27"/>
    <n v="3495400"/>
  </r>
  <r>
    <x v="10"/>
    <x v="28"/>
    <n v="205282400"/>
  </r>
  <r>
    <x v="10"/>
    <x v="28"/>
    <n v="70645100"/>
  </r>
  <r>
    <x v="10"/>
    <x v="29"/>
    <n v="127412300"/>
  </r>
  <r>
    <x v="10"/>
    <x v="30"/>
    <n v="1537065100"/>
  </r>
  <r>
    <x v="10"/>
    <x v="31"/>
    <n v="2459242000"/>
  </r>
  <r>
    <x v="11"/>
    <x v="32"/>
    <n v="251743700"/>
  </r>
  <r>
    <x v="11"/>
    <x v="33"/>
    <n v="5299400"/>
  </r>
  <r>
    <x v="10"/>
    <x v="34"/>
    <n v="64354100"/>
  </r>
  <r>
    <x v="10"/>
    <x v="34"/>
    <n v="663400"/>
  </r>
  <r>
    <x v="10"/>
    <x v="35"/>
    <n v="31292800"/>
  </r>
  <r>
    <x v="10"/>
    <x v="35"/>
    <n v="46141000"/>
  </r>
  <r>
    <x v="1"/>
    <x v="35"/>
    <n v="376171988"/>
  </r>
  <r>
    <x v="10"/>
    <x v="36"/>
    <n v="105412000"/>
  </r>
  <r>
    <x v="6"/>
    <x v="37"/>
    <n v="98076300"/>
  </r>
  <r>
    <x v="12"/>
    <x v="38"/>
    <n v="27649800"/>
  </r>
  <r>
    <x v="12"/>
    <x v="39"/>
    <n v="3095800"/>
  </r>
  <r>
    <x v="13"/>
    <x v="40"/>
    <n v="7828800"/>
  </r>
  <r>
    <x v="14"/>
    <x v="41"/>
    <n v="312604800"/>
  </r>
  <r>
    <x v="4"/>
    <x v="42"/>
    <n v="323015300"/>
  </r>
  <r>
    <x v="1"/>
    <x v="43"/>
    <n v="59515300"/>
  </r>
  <r>
    <x v="1"/>
    <x v="44"/>
    <n v="5673400"/>
  </r>
  <r>
    <x v="4"/>
    <x v="45"/>
    <n v="2147424400"/>
  </r>
  <r>
    <x v="1"/>
    <x v="46"/>
    <n v="4083000"/>
  </r>
  <r>
    <x v="4"/>
    <x v="47"/>
    <n v="47341400"/>
  </r>
  <r>
    <x v="4"/>
    <x v="48"/>
    <n v="81383300"/>
  </r>
  <r>
    <x v="4"/>
    <x v="49"/>
    <n v="128800"/>
  </r>
  <r>
    <x v="4"/>
    <x v="50"/>
    <n v="717483600"/>
  </r>
  <r>
    <x v="4"/>
    <x v="51"/>
    <n v="7354600"/>
  </r>
  <r>
    <x v="4"/>
    <x v="52"/>
    <n v="6166400"/>
  </r>
  <r>
    <x v="4"/>
    <x v="53"/>
    <n v="215500"/>
  </r>
  <r>
    <x v="5"/>
    <x v="54"/>
    <n v="252331300"/>
  </r>
  <r>
    <x v="4"/>
    <x v="55"/>
    <n v="448783100"/>
  </r>
  <r>
    <x v="6"/>
    <x v="56"/>
    <n v="249510400"/>
  </r>
  <r>
    <x v="4"/>
    <x v="57"/>
    <n v="141199789.66"/>
  </r>
  <r>
    <x v="0"/>
    <x v="58"/>
    <n v="101642900"/>
  </r>
  <r>
    <x v="6"/>
    <x v="59"/>
    <n v="1700000"/>
  </r>
  <r>
    <x v="15"/>
    <x v="60"/>
    <n v="8501904"/>
  </r>
  <r>
    <x v="15"/>
    <x v="61"/>
    <n v="4484184"/>
  </r>
  <r>
    <x v="3"/>
    <x v="62"/>
    <n v="206742500"/>
  </r>
  <r>
    <x v="6"/>
    <x v="63"/>
    <n v="84191400"/>
  </r>
  <r>
    <x v="6"/>
    <x v="63"/>
    <n v="25402900"/>
  </r>
  <r>
    <x v="10"/>
    <x v="64"/>
    <n v="4470345500"/>
  </r>
  <r>
    <x v="6"/>
    <x v="65"/>
    <n v="7343300"/>
  </r>
  <r>
    <x v="7"/>
    <x v="65"/>
    <n v="1892700"/>
  </r>
  <r>
    <x v="7"/>
    <x v="65"/>
    <n v="7919200"/>
  </r>
  <r>
    <x v="6"/>
    <x v="66"/>
    <n v="47470000"/>
  </r>
  <r>
    <x v="6"/>
    <x v="66"/>
    <n v="58416700"/>
  </r>
  <r>
    <x v="6"/>
    <x v="66"/>
    <n v="21000000"/>
  </r>
  <r>
    <x v="15"/>
    <x v="67"/>
    <n v="292359.43"/>
  </r>
  <r>
    <x v="15"/>
    <x v="68"/>
    <n v="161668.96"/>
  </r>
  <r>
    <x v="8"/>
    <x v="67"/>
    <n v="2607"/>
  </r>
  <r>
    <x v="11"/>
    <x v="69"/>
    <n v="2385870.67"/>
  </r>
  <r>
    <x v="11"/>
    <x v="69"/>
    <n v="1165310.8899999999"/>
  </r>
  <r>
    <x v="11"/>
    <x v="70"/>
    <n v="78.36"/>
  </r>
  <r>
    <x v="11"/>
    <x v="70"/>
    <n v="23162329.780000001"/>
  </r>
  <r>
    <x v="11"/>
    <x v="71"/>
    <n v="38678.879999999997"/>
  </r>
  <r>
    <x v="6"/>
    <x v="67"/>
    <n v="2385"/>
  </r>
  <r>
    <x v="7"/>
    <x v="69"/>
    <n v="6078"/>
  </r>
  <r>
    <x v="3"/>
    <x v="67"/>
    <n v="18087"/>
  </r>
  <r>
    <x v="3"/>
    <x v="69"/>
    <n v="247.5"/>
  </r>
  <r>
    <x v="10"/>
    <x v="70"/>
    <n v="300000"/>
  </r>
  <r>
    <x v="1"/>
    <x v="69"/>
    <n v="44377.979999999996"/>
  </r>
  <r>
    <x v="1"/>
    <x v="72"/>
    <n v="140456"/>
  </r>
  <r>
    <x v="4"/>
    <x v="67"/>
    <n v="1110731"/>
  </r>
  <r>
    <x v="4"/>
    <x v="69"/>
    <n v="16692.560000000001"/>
  </r>
  <r>
    <x v="4"/>
    <x v="69"/>
    <n v="303579.03999999998"/>
  </r>
  <r>
    <x v="4"/>
    <x v="73"/>
    <n v="695332.38"/>
  </r>
  <r>
    <x v="2"/>
    <x v="68"/>
    <n v="121289.9"/>
  </r>
  <r>
    <x v="2"/>
    <x v="70"/>
    <n v="9000"/>
  </r>
  <r>
    <x v="14"/>
    <x v="67"/>
    <n v="7872.4"/>
  </r>
  <r>
    <x v="16"/>
    <x v="69"/>
    <n v="3898395"/>
  </r>
  <r>
    <x v="9"/>
    <x v="69"/>
    <n v="53978.59"/>
  </r>
  <r>
    <x v="9"/>
    <x v="74"/>
    <n v="1268250"/>
  </r>
  <r>
    <x v="9"/>
    <x v="69"/>
    <n v="156750"/>
  </r>
  <r>
    <x v="12"/>
    <x v="69"/>
    <n v="200"/>
  </r>
  <r>
    <x v="12"/>
    <x v="75"/>
    <n v="3549.22"/>
  </r>
  <r>
    <x v="12"/>
    <x v="75"/>
    <n v="6596.29"/>
  </r>
  <r>
    <x v="13"/>
    <x v="76"/>
    <n v="-58922.61"/>
  </r>
  <r>
    <x v="11"/>
    <x v="77"/>
    <n v="-34424.199999999997"/>
  </r>
  <r>
    <x v="6"/>
    <x v="78"/>
    <n v="-1935175.18"/>
  </r>
  <r>
    <x v="10"/>
    <x v="79"/>
    <n v="-316897.07"/>
  </r>
  <r>
    <x v="10"/>
    <x v="80"/>
    <n v="-188599.83000000002"/>
  </r>
  <r>
    <x v="10"/>
    <x v="81"/>
    <n v="-20000"/>
  </r>
  <r>
    <x v="10"/>
    <x v="82"/>
    <n v="-220.81"/>
  </r>
  <r>
    <x v="10"/>
    <x v="83"/>
    <n v="-165770.21"/>
  </r>
  <r>
    <x v="10"/>
    <x v="84"/>
    <n v="-350415.95"/>
  </r>
  <r>
    <x v="10"/>
    <x v="85"/>
    <n v="-1960.6"/>
  </r>
  <r>
    <x v="10"/>
    <x v="86"/>
    <n v="-324836.61"/>
  </r>
  <r>
    <x v="10"/>
    <x v="87"/>
    <n v="-891503"/>
  </r>
  <r>
    <x v="10"/>
    <x v="88"/>
    <n v="-746419.55"/>
  </r>
  <r>
    <x v="10"/>
    <x v="89"/>
    <n v="-749310.19"/>
  </r>
  <r>
    <x v="10"/>
    <x v="90"/>
    <n v="-189903.46"/>
  </r>
  <r>
    <x v="10"/>
    <x v="91"/>
    <n v="-286564.93"/>
  </r>
  <r>
    <x v="1"/>
    <x v="92"/>
    <n v="-47836.31"/>
  </r>
  <r>
    <x v="1"/>
    <x v="93"/>
    <n v="-140456"/>
  </r>
  <r>
    <x v="1"/>
    <x v="94"/>
    <n v="-1986625.4300000002"/>
  </r>
  <r>
    <x v="4"/>
    <x v="95"/>
    <n v="-695332.38"/>
  </r>
  <r>
    <x v="4"/>
    <x v="96"/>
    <n v="-62946.1"/>
  </r>
  <r>
    <x v="4"/>
    <x v="97"/>
    <n v="-5488.75"/>
  </r>
  <r>
    <x v="4"/>
    <x v="98"/>
    <n v="-16775.189999999999"/>
  </r>
  <r>
    <x v="4"/>
    <x v="99"/>
    <n v="-10285683.98"/>
  </r>
  <r>
    <x v="4"/>
    <x v="100"/>
    <n v="-1479.41"/>
  </r>
  <r>
    <x v="4"/>
    <x v="101"/>
    <n v="-1393.43"/>
  </r>
  <r>
    <x v="4"/>
    <x v="102"/>
    <n v="-1140831.3400000001"/>
  </r>
  <r>
    <x v="4"/>
    <x v="103"/>
    <n v="-11473.52"/>
  </r>
  <r>
    <x v="4"/>
    <x v="104"/>
    <n v="-9569.4599999999991"/>
  </r>
  <r>
    <x v="4"/>
    <x v="105"/>
    <n v="-178486.94999999998"/>
  </r>
  <r>
    <x v="4"/>
    <x v="106"/>
    <n v="-1110731"/>
  </r>
  <r>
    <x v="2"/>
    <x v="91"/>
    <n v="-188790.49"/>
  </r>
  <r>
    <x v="5"/>
    <x v="107"/>
    <n v="-214575.32"/>
  </r>
  <r>
    <x v="5"/>
    <x v="107"/>
    <n v="-103124.7"/>
  </r>
  <r>
    <x v="5"/>
    <x v="108"/>
    <n v="-223082.03"/>
  </r>
  <r>
    <x v="14"/>
    <x v="109"/>
    <n v="-3398.34"/>
  </r>
  <r>
    <x v="9"/>
    <x v="110"/>
    <n v="-1268250"/>
  </r>
  <r>
    <x v="9"/>
    <x v="110"/>
    <n v="-100000"/>
  </r>
  <r>
    <x v="9"/>
    <x v="110"/>
    <n v="-300000"/>
  </r>
  <r>
    <x v="9"/>
    <x v="110"/>
    <n v="-193643"/>
  </r>
  <r>
    <x v="9"/>
    <x v="110"/>
    <n v="-3051.72"/>
  </r>
  <r>
    <x v="9"/>
    <x v="110"/>
    <n v="-15195"/>
  </r>
  <r>
    <x v="9"/>
    <x v="110"/>
    <n v="-1014381.58"/>
  </r>
  <r>
    <x v="9"/>
    <x v="110"/>
    <n v="-13049045.98"/>
  </r>
  <r>
    <x v="12"/>
    <x v="111"/>
    <n v="-3549.22"/>
  </r>
  <r>
    <x v="12"/>
    <x v="111"/>
    <n v="-6596.2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1"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F2:H136" firstHeaderRow="1" firstDataRow="1" firstDataCol="2"/>
  <pivotFields count="3">
    <pivotField axis="axisRow" outline="0" showAll="0" defaultSubtotal="0">
      <items count="17">
        <item x="15"/>
        <item x="13"/>
        <item x="8"/>
        <item x="11"/>
        <item x="6"/>
        <item x="7"/>
        <item x="3"/>
        <item x="10"/>
        <item x="0"/>
        <item x="1"/>
        <item x="4"/>
        <item x="2"/>
        <item x="5"/>
        <item x="14"/>
        <item x="16"/>
        <item x="9"/>
        <item x="12"/>
      </items>
      <extLst>
        <ext xmlns:x14="http://schemas.microsoft.com/office/spreadsheetml/2009/9/main" uri="{2946ED86-A175-432a-8AC1-64E0C546D7DE}">
          <x14:pivotField fillDownLabels="1"/>
        </ext>
      </extLst>
    </pivotField>
    <pivotField axis="axisRow" showAll="0">
      <items count="225">
        <item m="1" x="176"/>
        <item m="1" x="177"/>
        <item m="1" x="178"/>
        <item m="1" x="179"/>
        <item m="1" x="120"/>
        <item m="1" x="142"/>
        <item m="1" x="143"/>
        <item m="1" x="144"/>
        <item m="1" x="145"/>
        <item m="1" x="146"/>
        <item m="1" x="147"/>
        <item m="1" x="148"/>
        <item m="1" x="149"/>
        <item m="1" x="150"/>
        <item m="1" x="151"/>
        <item m="1" x="152"/>
        <item m="1" x="153"/>
        <item m="1" x="154"/>
        <item m="1" x="155"/>
        <item m="1" x="156"/>
        <item m="1" x="157"/>
        <item m="1" x="158"/>
        <item m="1" x="159"/>
        <item m="1" x="160"/>
        <item m="1" x="161"/>
        <item m="1" x="162"/>
        <item m="1" x="163"/>
        <item m="1" x="164"/>
        <item m="1" x="165"/>
        <item m="1" x="166"/>
        <item m="1" x="167"/>
        <item m="1" x="168"/>
        <item m="1" x="169"/>
        <item m="1" x="170"/>
        <item m="1" x="171"/>
        <item m="1" x="172"/>
        <item m="1" x="173"/>
        <item m="1" x="174"/>
        <item m="1" x="121"/>
        <item m="1" x="122"/>
        <item m="1" x="123"/>
        <item m="1" x="124"/>
        <item m="1" x="125"/>
        <item m="1" x="126"/>
        <item m="1" x="127"/>
        <item m="1" x="128"/>
        <item m="1" x="129"/>
        <item m="1" x="130"/>
        <item m="1" x="131"/>
        <item m="1" x="132"/>
        <item m="1" x="133"/>
        <item m="1" x="134"/>
        <item m="1" x="135"/>
        <item m="1" x="136"/>
        <item m="1" x="137"/>
        <item m="1" x="138"/>
        <item m="1" x="139"/>
        <item m="1" x="140"/>
        <item m="1" x="141"/>
        <item m="1" x="112"/>
        <item m="1" x="113"/>
        <item m="1" x="114"/>
        <item m="1" x="115"/>
        <item m="1" x="116"/>
        <item m="1" x="117"/>
        <item m="1" x="118"/>
        <item m="1" x="119"/>
        <item m="1" x="183"/>
        <item m="1" x="184"/>
        <item m="1" x="185"/>
        <item m="1" x="201"/>
        <item m="1" x="202"/>
        <item m="1" x="203"/>
        <item m="1" x="189"/>
        <item m="1" x="182"/>
        <item m="1" x="180"/>
        <item m="1" x="204"/>
        <item m="1" x="205"/>
        <item m="1" x="206"/>
        <item m="1" x="207"/>
        <item m="1" x="208"/>
        <item m="1" x="209"/>
        <item m="1" x="210"/>
        <item m="1" x="211"/>
        <item m="1" x="212"/>
        <item m="1" x="213"/>
        <item m="1" x="214"/>
        <item m="1" x="215"/>
        <item m="1" x="216"/>
        <item m="1" x="217"/>
        <item m="1" x="218"/>
        <item m="1" x="219"/>
        <item m="1" x="220"/>
        <item m="1" x="221"/>
        <item m="1" x="222"/>
        <item m="1" x="223"/>
        <item m="1" x="190"/>
        <item m="1" x="191"/>
        <item m="1" x="192"/>
        <item m="1" x="193"/>
        <item m="1" x="194"/>
        <item m="1" x="195"/>
        <item m="1" x="196"/>
        <item m="1" x="197"/>
        <item m="1" x="198"/>
        <item m="1" x="199"/>
        <item m="1" x="200"/>
        <item m="1" x="186"/>
        <item m="1" x="187"/>
        <item m="1" x="188"/>
        <item m="1" x="181"/>
        <item m="1" x="17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t="default"/>
      </items>
    </pivotField>
    <pivotField dataField="1" showAll="0"/>
  </pivotFields>
  <rowFields count="2">
    <field x="0"/>
    <field x="1"/>
  </rowFields>
  <rowItems count="134">
    <i>
      <x/>
      <x v="172"/>
    </i>
    <i r="1">
      <x v="173"/>
    </i>
    <i r="1">
      <x v="179"/>
    </i>
    <i r="1">
      <x v="180"/>
    </i>
    <i>
      <x v="1"/>
      <x v="152"/>
    </i>
    <i r="1">
      <x v="188"/>
    </i>
    <i>
      <x v="2"/>
      <x v="133"/>
    </i>
    <i r="1">
      <x v="179"/>
    </i>
    <i>
      <x v="3"/>
      <x v="144"/>
    </i>
    <i r="1">
      <x v="145"/>
    </i>
    <i r="1">
      <x v="181"/>
    </i>
    <i r="1">
      <x v="182"/>
    </i>
    <i r="1">
      <x v="183"/>
    </i>
    <i r="1">
      <x v="189"/>
    </i>
    <i>
      <x v="4"/>
      <x v="128"/>
    </i>
    <i r="1">
      <x v="129"/>
    </i>
    <i r="1">
      <x v="149"/>
    </i>
    <i r="1">
      <x v="168"/>
    </i>
    <i r="1">
      <x v="171"/>
    </i>
    <i r="1">
      <x v="175"/>
    </i>
    <i r="1">
      <x v="177"/>
    </i>
    <i r="1">
      <x v="178"/>
    </i>
    <i r="1">
      <x v="179"/>
    </i>
    <i r="1">
      <x v="190"/>
    </i>
    <i>
      <x v="5"/>
      <x v="131"/>
    </i>
    <i r="1">
      <x v="134"/>
    </i>
    <i r="1">
      <x v="135"/>
    </i>
    <i r="1">
      <x v="177"/>
    </i>
    <i r="1">
      <x v="181"/>
    </i>
    <i>
      <x v="6"/>
      <x v="118"/>
    </i>
    <i r="1">
      <x v="120"/>
    </i>
    <i r="1">
      <x v="125"/>
    </i>
    <i r="1">
      <x v="136"/>
    </i>
    <i r="1">
      <x v="138"/>
    </i>
    <i r="1">
      <x v="139"/>
    </i>
    <i r="1">
      <x v="174"/>
    </i>
    <i r="1">
      <x v="179"/>
    </i>
    <i r="1">
      <x v="181"/>
    </i>
    <i>
      <x v="7"/>
      <x v="140"/>
    </i>
    <i r="1">
      <x v="141"/>
    </i>
    <i r="1">
      <x v="142"/>
    </i>
    <i r="1">
      <x v="143"/>
    </i>
    <i r="1">
      <x v="146"/>
    </i>
    <i r="1">
      <x v="147"/>
    </i>
    <i r="1">
      <x v="148"/>
    </i>
    <i r="1">
      <x v="176"/>
    </i>
    <i r="1">
      <x v="182"/>
    </i>
    <i r="1">
      <x v="191"/>
    </i>
    <i r="1">
      <x v="192"/>
    </i>
    <i r="1">
      <x v="193"/>
    </i>
    <i r="1">
      <x v="194"/>
    </i>
    <i r="1">
      <x v="195"/>
    </i>
    <i r="1">
      <x v="196"/>
    </i>
    <i r="1">
      <x v="197"/>
    </i>
    <i r="1">
      <x v="198"/>
    </i>
    <i r="1">
      <x v="199"/>
    </i>
    <i r="1">
      <x v="200"/>
    </i>
    <i r="1">
      <x v="201"/>
    </i>
    <i r="1">
      <x v="202"/>
    </i>
    <i r="1">
      <x v="203"/>
    </i>
    <i>
      <x v="8"/>
      <x v="112"/>
    </i>
    <i r="1">
      <x v="113"/>
    </i>
    <i r="1">
      <x v="114"/>
    </i>
    <i r="1">
      <x v="115"/>
    </i>
    <i r="1">
      <x v="170"/>
    </i>
    <i>
      <x v="9"/>
      <x v="116"/>
    </i>
    <i r="1">
      <x v="117"/>
    </i>
    <i r="1">
      <x v="147"/>
    </i>
    <i r="1">
      <x v="155"/>
    </i>
    <i r="1">
      <x v="156"/>
    </i>
    <i r="1">
      <x v="158"/>
    </i>
    <i r="1">
      <x v="181"/>
    </i>
    <i r="1">
      <x v="184"/>
    </i>
    <i r="1">
      <x v="204"/>
    </i>
    <i r="1">
      <x v="205"/>
    </i>
    <i r="1">
      <x v="206"/>
    </i>
    <i>
      <x v="10"/>
      <x v="118"/>
    </i>
    <i r="1">
      <x v="119"/>
    </i>
    <i r="1">
      <x v="122"/>
    </i>
    <i r="1">
      <x v="123"/>
    </i>
    <i r="1">
      <x v="126"/>
    </i>
    <i r="1">
      <x v="127"/>
    </i>
    <i r="1">
      <x v="130"/>
    </i>
    <i r="1">
      <x v="132"/>
    </i>
    <i r="1">
      <x v="154"/>
    </i>
    <i r="1">
      <x v="157"/>
    </i>
    <i r="1">
      <x v="159"/>
    </i>
    <i r="1">
      <x v="160"/>
    </i>
    <i r="1">
      <x v="161"/>
    </i>
    <i r="1">
      <x v="162"/>
    </i>
    <i r="1">
      <x v="163"/>
    </i>
    <i r="1">
      <x v="164"/>
    </i>
    <i r="1">
      <x v="165"/>
    </i>
    <i r="1">
      <x v="167"/>
    </i>
    <i r="1">
      <x v="169"/>
    </i>
    <i r="1">
      <x v="179"/>
    </i>
    <i r="1">
      <x v="181"/>
    </i>
    <i r="1">
      <x v="185"/>
    </i>
    <i r="1">
      <x v="207"/>
    </i>
    <i r="1">
      <x v="208"/>
    </i>
    <i r="1">
      <x v="209"/>
    </i>
    <i r="1">
      <x v="210"/>
    </i>
    <i r="1">
      <x v="211"/>
    </i>
    <i r="1">
      <x v="212"/>
    </i>
    <i r="1">
      <x v="213"/>
    </i>
    <i r="1">
      <x v="214"/>
    </i>
    <i r="1">
      <x v="215"/>
    </i>
    <i r="1">
      <x v="216"/>
    </i>
    <i r="1">
      <x v="217"/>
    </i>
    <i r="1">
      <x v="218"/>
    </i>
    <i>
      <x v="11"/>
      <x v="116"/>
    </i>
    <i r="1">
      <x v="118"/>
    </i>
    <i r="1">
      <x v="121"/>
    </i>
    <i r="1">
      <x v="180"/>
    </i>
    <i r="1">
      <x v="182"/>
    </i>
    <i r="1">
      <x v="203"/>
    </i>
    <i>
      <x v="12"/>
      <x v="124"/>
    </i>
    <i r="1">
      <x v="166"/>
    </i>
    <i r="1">
      <x v="219"/>
    </i>
    <i r="1">
      <x v="220"/>
    </i>
    <i>
      <x v="13"/>
      <x v="153"/>
    </i>
    <i r="1">
      <x v="179"/>
    </i>
    <i r="1">
      <x v="221"/>
    </i>
    <i>
      <x v="14"/>
      <x v="181"/>
    </i>
    <i>
      <x v="15"/>
      <x v="137"/>
    </i>
    <i r="1">
      <x v="181"/>
    </i>
    <i r="1">
      <x v="186"/>
    </i>
    <i r="1">
      <x v="222"/>
    </i>
    <i>
      <x v="16"/>
      <x v="150"/>
    </i>
    <i r="1">
      <x v="151"/>
    </i>
    <i r="1">
      <x v="181"/>
    </i>
    <i r="1">
      <x v="187"/>
    </i>
    <i r="1">
      <x v="223"/>
    </i>
    <i t="grand">
      <x/>
    </i>
  </rowItems>
  <colItems count="1">
    <i/>
  </colItems>
  <dataFields count="1">
    <dataField name="Sum of Сумма" fld="2" baseField="0" baseItem="0" numFmtId="4"/>
  </dataFields>
  <formats count="8">
    <format dxfId="7">
      <pivotArea outline="0" collapsedLevelsAreSubtotals="1" fieldPosition="0"/>
    </format>
    <format dxfId="6">
      <pivotArea dataOnly="0" labelOnly="1" outline="0" axis="axisValues" fieldPosition="0"/>
    </format>
    <format dxfId="5">
      <pivotArea type="all" dataOnly="0" outline="0" fieldPosition="0"/>
    </format>
    <format dxfId="4">
      <pivotArea type="all" dataOnly="0" outline="0" fieldPosition="0"/>
    </format>
    <format dxfId="3">
      <pivotArea outline="0" collapsedLevelsAreSubtotals="1" fieldPosition="0"/>
    </format>
    <format dxfId="2">
      <pivotArea dataOnly="0" labelOnly="1" outline="0" axis="axisValues" fieldPosition="0"/>
    </format>
    <format dxfId="1">
      <pivotArea outline="0" collapsedLevelsAreSubtotals="1" fieldPosition="0"/>
    </format>
    <format dxfId="0">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Paper">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ivotTable" Target="../pivotTables/pivotTable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91"/>
  <sheetViews>
    <sheetView showGridLines="0" tabSelected="1" view="pageBreakPreview" zoomScale="85" zoomScaleNormal="70" zoomScaleSheetLayoutView="85" workbookViewId="0">
      <pane ySplit="4" topLeftCell="A249" activePane="bottomLeft" state="frozen"/>
      <selection pane="bottomLeft" activeCell="B252" sqref="B252"/>
    </sheetView>
  </sheetViews>
  <sheetFormatPr defaultRowHeight="15.75"/>
  <cols>
    <col min="1" max="1" width="27.5703125" style="59" customWidth="1"/>
    <col min="2" max="2" width="87.7109375" style="59" customWidth="1"/>
    <col min="3" max="5" width="19.5703125" style="59" customWidth="1"/>
    <col min="6" max="7" width="9.140625" style="59"/>
    <col min="8" max="8" width="87.42578125" style="59" customWidth="1"/>
    <col min="9" max="197" width="9.140625" style="59"/>
    <col min="198" max="199" width="12.28515625" style="59" customWidth="1"/>
    <col min="200" max="200" width="13.42578125" style="59" customWidth="1"/>
    <col min="201" max="201" width="59.140625" style="59" customWidth="1"/>
    <col min="202" max="202" width="18.140625" style="59" customWidth="1"/>
    <col min="203" max="203" width="32.140625" style="59" customWidth="1"/>
    <col min="204" max="204" width="86.7109375" style="59" customWidth="1"/>
    <col min="205" max="213" width="23.140625" style="59" customWidth="1"/>
    <col min="214" max="214" width="91.42578125" style="59" customWidth="1"/>
    <col min="215" max="220" width="19.140625" style="59" customWidth="1"/>
    <col min="221" max="453" width="9.140625" style="59"/>
    <col min="454" max="455" width="12.28515625" style="59" customWidth="1"/>
    <col min="456" max="456" width="13.42578125" style="59" customWidth="1"/>
    <col min="457" max="457" width="59.140625" style="59" customWidth="1"/>
    <col min="458" max="458" width="18.140625" style="59" customWidth="1"/>
    <col min="459" max="459" width="32.140625" style="59" customWidth="1"/>
    <col min="460" max="460" width="86.7109375" style="59" customWidth="1"/>
    <col min="461" max="469" width="23.140625" style="59" customWidth="1"/>
    <col min="470" max="470" width="91.42578125" style="59" customWidth="1"/>
    <col min="471" max="476" width="19.140625" style="59" customWidth="1"/>
    <col min="477" max="709" width="9.140625" style="59"/>
    <col min="710" max="711" width="12.28515625" style="59" customWidth="1"/>
    <col min="712" max="712" width="13.42578125" style="59" customWidth="1"/>
    <col min="713" max="713" width="59.140625" style="59" customWidth="1"/>
    <col min="714" max="714" width="18.140625" style="59" customWidth="1"/>
    <col min="715" max="715" width="32.140625" style="59" customWidth="1"/>
    <col min="716" max="716" width="86.7109375" style="59" customWidth="1"/>
    <col min="717" max="725" width="23.140625" style="59" customWidth="1"/>
    <col min="726" max="726" width="91.42578125" style="59" customWidth="1"/>
    <col min="727" max="732" width="19.140625" style="59" customWidth="1"/>
    <col min="733" max="965" width="9.140625" style="59"/>
    <col min="966" max="967" width="12.28515625" style="59" customWidth="1"/>
    <col min="968" max="968" width="13.42578125" style="59" customWidth="1"/>
    <col min="969" max="969" width="59.140625" style="59" customWidth="1"/>
    <col min="970" max="970" width="18.140625" style="59" customWidth="1"/>
    <col min="971" max="971" width="32.140625" style="59" customWidth="1"/>
    <col min="972" max="972" width="86.7109375" style="59" customWidth="1"/>
    <col min="973" max="981" width="23.140625" style="59" customWidth="1"/>
    <col min="982" max="982" width="91.42578125" style="59" customWidth="1"/>
    <col min="983" max="988" width="19.140625" style="59" customWidth="1"/>
    <col min="989" max="1221" width="9.140625" style="59"/>
    <col min="1222" max="1223" width="12.28515625" style="59" customWidth="1"/>
    <col min="1224" max="1224" width="13.42578125" style="59" customWidth="1"/>
    <col min="1225" max="1225" width="59.140625" style="59" customWidth="1"/>
    <col min="1226" max="1226" width="18.140625" style="59" customWidth="1"/>
    <col min="1227" max="1227" width="32.140625" style="59" customWidth="1"/>
    <col min="1228" max="1228" width="86.7109375" style="59" customWidth="1"/>
    <col min="1229" max="1237" width="23.140625" style="59" customWidth="1"/>
    <col min="1238" max="1238" width="91.42578125" style="59" customWidth="1"/>
    <col min="1239" max="1244" width="19.140625" style="59" customWidth="1"/>
    <col min="1245" max="1477" width="9.140625" style="59"/>
    <col min="1478" max="1479" width="12.28515625" style="59" customWidth="1"/>
    <col min="1480" max="1480" width="13.42578125" style="59" customWidth="1"/>
    <col min="1481" max="1481" width="59.140625" style="59" customWidth="1"/>
    <col min="1482" max="1482" width="18.140625" style="59" customWidth="1"/>
    <col min="1483" max="1483" width="32.140625" style="59" customWidth="1"/>
    <col min="1484" max="1484" width="86.7109375" style="59" customWidth="1"/>
    <col min="1485" max="1493" width="23.140625" style="59" customWidth="1"/>
    <col min="1494" max="1494" width="91.42578125" style="59" customWidth="1"/>
    <col min="1495" max="1500" width="19.140625" style="59" customWidth="1"/>
    <col min="1501" max="1733" width="9.140625" style="59"/>
    <col min="1734" max="1735" width="12.28515625" style="59" customWidth="1"/>
    <col min="1736" max="1736" width="13.42578125" style="59" customWidth="1"/>
    <col min="1737" max="1737" width="59.140625" style="59" customWidth="1"/>
    <col min="1738" max="1738" width="18.140625" style="59" customWidth="1"/>
    <col min="1739" max="1739" width="32.140625" style="59" customWidth="1"/>
    <col min="1740" max="1740" width="86.7109375" style="59" customWidth="1"/>
    <col min="1741" max="1749" width="23.140625" style="59" customWidth="1"/>
    <col min="1750" max="1750" width="91.42578125" style="59" customWidth="1"/>
    <col min="1751" max="1756" width="19.140625" style="59" customWidth="1"/>
    <col min="1757" max="1989" width="9.140625" style="59"/>
    <col min="1990" max="1991" width="12.28515625" style="59" customWidth="1"/>
    <col min="1992" max="1992" width="13.42578125" style="59" customWidth="1"/>
    <col min="1993" max="1993" width="59.140625" style="59" customWidth="1"/>
    <col min="1994" max="1994" width="18.140625" style="59" customWidth="1"/>
    <col min="1995" max="1995" width="32.140625" style="59" customWidth="1"/>
    <col min="1996" max="1996" width="86.7109375" style="59" customWidth="1"/>
    <col min="1997" max="2005" width="23.140625" style="59" customWidth="1"/>
    <col min="2006" max="2006" width="91.42578125" style="59" customWidth="1"/>
    <col min="2007" max="2012" width="19.140625" style="59" customWidth="1"/>
    <col min="2013" max="2245" width="9.140625" style="59"/>
    <col min="2246" max="2247" width="12.28515625" style="59" customWidth="1"/>
    <col min="2248" max="2248" width="13.42578125" style="59" customWidth="1"/>
    <col min="2249" max="2249" width="59.140625" style="59" customWidth="1"/>
    <col min="2250" max="2250" width="18.140625" style="59" customWidth="1"/>
    <col min="2251" max="2251" width="32.140625" style="59" customWidth="1"/>
    <col min="2252" max="2252" width="86.7109375" style="59" customWidth="1"/>
    <col min="2253" max="2261" width="23.140625" style="59" customWidth="1"/>
    <col min="2262" max="2262" width="91.42578125" style="59" customWidth="1"/>
    <col min="2263" max="2268" width="19.140625" style="59" customWidth="1"/>
    <col min="2269" max="2501" width="9.140625" style="59"/>
    <col min="2502" max="2503" width="12.28515625" style="59" customWidth="1"/>
    <col min="2504" max="2504" width="13.42578125" style="59" customWidth="1"/>
    <col min="2505" max="2505" width="59.140625" style="59" customWidth="1"/>
    <col min="2506" max="2506" width="18.140625" style="59" customWidth="1"/>
    <col min="2507" max="2507" width="32.140625" style="59" customWidth="1"/>
    <col min="2508" max="2508" width="86.7109375" style="59" customWidth="1"/>
    <col min="2509" max="2517" width="23.140625" style="59" customWidth="1"/>
    <col min="2518" max="2518" width="91.42578125" style="59" customWidth="1"/>
    <col min="2519" max="2524" width="19.140625" style="59" customWidth="1"/>
    <col min="2525" max="2757" width="9.140625" style="59"/>
    <col min="2758" max="2759" width="12.28515625" style="59" customWidth="1"/>
    <col min="2760" max="2760" width="13.42578125" style="59" customWidth="1"/>
    <col min="2761" max="2761" width="59.140625" style="59" customWidth="1"/>
    <col min="2762" max="2762" width="18.140625" style="59" customWidth="1"/>
    <col min="2763" max="2763" width="32.140625" style="59" customWidth="1"/>
    <col min="2764" max="2764" width="86.7109375" style="59" customWidth="1"/>
    <col min="2765" max="2773" width="23.140625" style="59" customWidth="1"/>
    <col min="2774" max="2774" width="91.42578125" style="59" customWidth="1"/>
    <col min="2775" max="2780" width="19.140625" style="59" customWidth="1"/>
    <col min="2781" max="3013" width="9.140625" style="59"/>
    <col min="3014" max="3015" width="12.28515625" style="59" customWidth="1"/>
    <col min="3016" max="3016" width="13.42578125" style="59" customWidth="1"/>
    <col min="3017" max="3017" width="59.140625" style="59" customWidth="1"/>
    <col min="3018" max="3018" width="18.140625" style="59" customWidth="1"/>
    <col min="3019" max="3019" width="32.140625" style="59" customWidth="1"/>
    <col min="3020" max="3020" width="86.7109375" style="59" customWidth="1"/>
    <col min="3021" max="3029" width="23.140625" style="59" customWidth="1"/>
    <col min="3030" max="3030" width="91.42578125" style="59" customWidth="1"/>
    <col min="3031" max="3036" width="19.140625" style="59" customWidth="1"/>
    <col min="3037" max="3269" width="9.140625" style="59"/>
    <col min="3270" max="3271" width="12.28515625" style="59" customWidth="1"/>
    <col min="3272" max="3272" width="13.42578125" style="59" customWidth="1"/>
    <col min="3273" max="3273" width="59.140625" style="59" customWidth="1"/>
    <col min="3274" max="3274" width="18.140625" style="59" customWidth="1"/>
    <col min="3275" max="3275" width="32.140625" style="59" customWidth="1"/>
    <col min="3276" max="3276" width="86.7109375" style="59" customWidth="1"/>
    <col min="3277" max="3285" width="23.140625" style="59" customWidth="1"/>
    <col min="3286" max="3286" width="91.42578125" style="59" customWidth="1"/>
    <col min="3287" max="3292" width="19.140625" style="59" customWidth="1"/>
    <col min="3293" max="3525" width="9.140625" style="59"/>
    <col min="3526" max="3527" width="12.28515625" style="59" customWidth="1"/>
    <col min="3528" max="3528" width="13.42578125" style="59" customWidth="1"/>
    <col min="3529" max="3529" width="59.140625" style="59" customWidth="1"/>
    <col min="3530" max="3530" width="18.140625" style="59" customWidth="1"/>
    <col min="3531" max="3531" width="32.140625" style="59" customWidth="1"/>
    <col min="3532" max="3532" width="86.7109375" style="59" customWidth="1"/>
    <col min="3533" max="3541" width="23.140625" style="59" customWidth="1"/>
    <col min="3542" max="3542" width="91.42578125" style="59" customWidth="1"/>
    <col min="3543" max="3548" width="19.140625" style="59" customWidth="1"/>
    <col min="3549" max="3781" width="9.140625" style="59"/>
    <col min="3782" max="3783" width="12.28515625" style="59" customWidth="1"/>
    <col min="3784" max="3784" width="13.42578125" style="59" customWidth="1"/>
    <col min="3785" max="3785" width="59.140625" style="59" customWidth="1"/>
    <col min="3786" max="3786" width="18.140625" style="59" customWidth="1"/>
    <col min="3787" max="3787" width="32.140625" style="59" customWidth="1"/>
    <col min="3788" max="3788" width="86.7109375" style="59" customWidth="1"/>
    <col min="3789" max="3797" width="23.140625" style="59" customWidth="1"/>
    <col min="3798" max="3798" width="91.42578125" style="59" customWidth="1"/>
    <col min="3799" max="3804" width="19.140625" style="59" customWidth="1"/>
    <col min="3805" max="4037" width="9.140625" style="59"/>
    <col min="4038" max="4039" width="12.28515625" style="59" customWidth="1"/>
    <col min="4040" max="4040" width="13.42578125" style="59" customWidth="1"/>
    <col min="4041" max="4041" width="59.140625" style="59" customWidth="1"/>
    <col min="4042" max="4042" width="18.140625" style="59" customWidth="1"/>
    <col min="4043" max="4043" width="32.140625" style="59" customWidth="1"/>
    <col min="4044" max="4044" width="86.7109375" style="59" customWidth="1"/>
    <col min="4045" max="4053" width="23.140625" style="59" customWidth="1"/>
    <col min="4054" max="4054" width="91.42578125" style="59" customWidth="1"/>
    <col min="4055" max="4060" width="19.140625" style="59" customWidth="1"/>
    <col min="4061" max="4293" width="9.140625" style="59"/>
    <col min="4294" max="4295" width="12.28515625" style="59" customWidth="1"/>
    <col min="4296" max="4296" width="13.42578125" style="59" customWidth="1"/>
    <col min="4297" max="4297" width="59.140625" style="59" customWidth="1"/>
    <col min="4298" max="4298" width="18.140625" style="59" customWidth="1"/>
    <col min="4299" max="4299" width="32.140625" style="59" customWidth="1"/>
    <col min="4300" max="4300" width="86.7109375" style="59" customWidth="1"/>
    <col min="4301" max="4309" width="23.140625" style="59" customWidth="1"/>
    <col min="4310" max="4310" width="91.42578125" style="59" customWidth="1"/>
    <col min="4311" max="4316" width="19.140625" style="59" customWidth="1"/>
    <col min="4317" max="4549" width="9.140625" style="59"/>
    <col min="4550" max="4551" width="12.28515625" style="59" customWidth="1"/>
    <col min="4552" max="4552" width="13.42578125" style="59" customWidth="1"/>
    <col min="4553" max="4553" width="59.140625" style="59" customWidth="1"/>
    <col min="4554" max="4554" width="18.140625" style="59" customWidth="1"/>
    <col min="4555" max="4555" width="32.140625" style="59" customWidth="1"/>
    <col min="4556" max="4556" width="86.7109375" style="59" customWidth="1"/>
    <col min="4557" max="4565" width="23.140625" style="59" customWidth="1"/>
    <col min="4566" max="4566" width="91.42578125" style="59" customWidth="1"/>
    <col min="4567" max="4572" width="19.140625" style="59" customWidth="1"/>
    <col min="4573" max="4805" width="9.140625" style="59"/>
    <col min="4806" max="4807" width="12.28515625" style="59" customWidth="1"/>
    <col min="4808" max="4808" width="13.42578125" style="59" customWidth="1"/>
    <col min="4809" max="4809" width="59.140625" style="59" customWidth="1"/>
    <col min="4810" max="4810" width="18.140625" style="59" customWidth="1"/>
    <col min="4811" max="4811" width="32.140625" style="59" customWidth="1"/>
    <col min="4812" max="4812" width="86.7109375" style="59" customWidth="1"/>
    <col min="4813" max="4821" width="23.140625" style="59" customWidth="1"/>
    <col min="4822" max="4822" width="91.42578125" style="59" customWidth="1"/>
    <col min="4823" max="4828" width="19.140625" style="59" customWidth="1"/>
    <col min="4829" max="5061" width="9.140625" style="59"/>
    <col min="5062" max="5063" width="12.28515625" style="59" customWidth="1"/>
    <col min="5064" max="5064" width="13.42578125" style="59" customWidth="1"/>
    <col min="5065" max="5065" width="59.140625" style="59" customWidth="1"/>
    <col min="5066" max="5066" width="18.140625" style="59" customWidth="1"/>
    <col min="5067" max="5067" width="32.140625" style="59" customWidth="1"/>
    <col min="5068" max="5068" width="86.7109375" style="59" customWidth="1"/>
    <col min="5069" max="5077" width="23.140625" style="59" customWidth="1"/>
    <col min="5078" max="5078" width="91.42578125" style="59" customWidth="1"/>
    <col min="5079" max="5084" width="19.140625" style="59" customWidth="1"/>
    <col min="5085" max="5317" width="9.140625" style="59"/>
    <col min="5318" max="5319" width="12.28515625" style="59" customWidth="1"/>
    <col min="5320" max="5320" width="13.42578125" style="59" customWidth="1"/>
    <col min="5321" max="5321" width="59.140625" style="59" customWidth="1"/>
    <col min="5322" max="5322" width="18.140625" style="59" customWidth="1"/>
    <col min="5323" max="5323" width="32.140625" style="59" customWidth="1"/>
    <col min="5324" max="5324" width="86.7109375" style="59" customWidth="1"/>
    <col min="5325" max="5333" width="23.140625" style="59" customWidth="1"/>
    <col min="5334" max="5334" width="91.42578125" style="59" customWidth="1"/>
    <col min="5335" max="5340" width="19.140625" style="59" customWidth="1"/>
    <col min="5341" max="5573" width="9.140625" style="59"/>
    <col min="5574" max="5575" width="12.28515625" style="59" customWidth="1"/>
    <col min="5576" max="5576" width="13.42578125" style="59" customWidth="1"/>
    <col min="5577" max="5577" width="59.140625" style="59" customWidth="1"/>
    <col min="5578" max="5578" width="18.140625" style="59" customWidth="1"/>
    <col min="5579" max="5579" width="32.140625" style="59" customWidth="1"/>
    <col min="5580" max="5580" width="86.7109375" style="59" customWidth="1"/>
    <col min="5581" max="5589" width="23.140625" style="59" customWidth="1"/>
    <col min="5590" max="5590" width="91.42578125" style="59" customWidth="1"/>
    <col min="5591" max="5596" width="19.140625" style="59" customWidth="1"/>
    <col min="5597" max="5829" width="9.140625" style="59"/>
    <col min="5830" max="5831" width="12.28515625" style="59" customWidth="1"/>
    <col min="5832" max="5832" width="13.42578125" style="59" customWidth="1"/>
    <col min="5833" max="5833" width="59.140625" style="59" customWidth="1"/>
    <col min="5834" max="5834" width="18.140625" style="59" customWidth="1"/>
    <col min="5835" max="5835" width="32.140625" style="59" customWidth="1"/>
    <col min="5836" max="5836" width="86.7109375" style="59" customWidth="1"/>
    <col min="5837" max="5845" width="23.140625" style="59" customWidth="1"/>
    <col min="5846" max="5846" width="91.42578125" style="59" customWidth="1"/>
    <col min="5847" max="5852" width="19.140625" style="59" customWidth="1"/>
    <col min="5853" max="6085" width="9.140625" style="59"/>
    <col min="6086" max="6087" width="12.28515625" style="59" customWidth="1"/>
    <col min="6088" max="6088" width="13.42578125" style="59" customWidth="1"/>
    <col min="6089" max="6089" width="59.140625" style="59" customWidth="1"/>
    <col min="6090" max="6090" width="18.140625" style="59" customWidth="1"/>
    <col min="6091" max="6091" width="32.140625" style="59" customWidth="1"/>
    <col min="6092" max="6092" width="86.7109375" style="59" customWidth="1"/>
    <col min="6093" max="6101" width="23.140625" style="59" customWidth="1"/>
    <col min="6102" max="6102" width="91.42578125" style="59" customWidth="1"/>
    <col min="6103" max="6108" width="19.140625" style="59" customWidth="1"/>
    <col min="6109" max="6341" width="9.140625" style="59"/>
    <col min="6342" max="6343" width="12.28515625" style="59" customWidth="1"/>
    <col min="6344" max="6344" width="13.42578125" style="59" customWidth="1"/>
    <col min="6345" max="6345" width="59.140625" style="59" customWidth="1"/>
    <col min="6346" max="6346" width="18.140625" style="59" customWidth="1"/>
    <col min="6347" max="6347" width="32.140625" style="59" customWidth="1"/>
    <col min="6348" max="6348" width="86.7109375" style="59" customWidth="1"/>
    <col min="6349" max="6357" width="23.140625" style="59" customWidth="1"/>
    <col min="6358" max="6358" width="91.42578125" style="59" customWidth="1"/>
    <col min="6359" max="6364" width="19.140625" style="59" customWidth="1"/>
    <col min="6365" max="6597" width="9.140625" style="59"/>
    <col min="6598" max="6599" width="12.28515625" style="59" customWidth="1"/>
    <col min="6600" max="6600" width="13.42578125" style="59" customWidth="1"/>
    <col min="6601" max="6601" width="59.140625" style="59" customWidth="1"/>
    <col min="6602" max="6602" width="18.140625" style="59" customWidth="1"/>
    <col min="6603" max="6603" width="32.140625" style="59" customWidth="1"/>
    <col min="6604" max="6604" width="86.7109375" style="59" customWidth="1"/>
    <col min="6605" max="6613" width="23.140625" style="59" customWidth="1"/>
    <col min="6614" max="6614" width="91.42578125" style="59" customWidth="1"/>
    <col min="6615" max="6620" width="19.140625" style="59" customWidth="1"/>
    <col min="6621" max="6853" width="9.140625" style="59"/>
    <col min="6854" max="6855" width="12.28515625" style="59" customWidth="1"/>
    <col min="6856" max="6856" width="13.42578125" style="59" customWidth="1"/>
    <col min="6857" max="6857" width="59.140625" style="59" customWidth="1"/>
    <col min="6858" max="6858" width="18.140625" style="59" customWidth="1"/>
    <col min="6859" max="6859" width="32.140625" style="59" customWidth="1"/>
    <col min="6860" max="6860" width="86.7109375" style="59" customWidth="1"/>
    <col min="6861" max="6869" width="23.140625" style="59" customWidth="1"/>
    <col min="6870" max="6870" width="91.42578125" style="59" customWidth="1"/>
    <col min="6871" max="6876" width="19.140625" style="59" customWidth="1"/>
    <col min="6877" max="7109" width="9.140625" style="59"/>
    <col min="7110" max="7111" width="12.28515625" style="59" customWidth="1"/>
    <col min="7112" max="7112" width="13.42578125" style="59" customWidth="1"/>
    <col min="7113" max="7113" width="59.140625" style="59" customWidth="1"/>
    <col min="7114" max="7114" width="18.140625" style="59" customWidth="1"/>
    <col min="7115" max="7115" width="32.140625" style="59" customWidth="1"/>
    <col min="7116" max="7116" width="86.7109375" style="59" customWidth="1"/>
    <col min="7117" max="7125" width="23.140625" style="59" customWidth="1"/>
    <col min="7126" max="7126" width="91.42578125" style="59" customWidth="1"/>
    <col min="7127" max="7132" width="19.140625" style="59" customWidth="1"/>
    <col min="7133" max="7365" width="9.140625" style="59"/>
    <col min="7366" max="7367" width="12.28515625" style="59" customWidth="1"/>
    <col min="7368" max="7368" width="13.42578125" style="59" customWidth="1"/>
    <col min="7369" max="7369" width="59.140625" style="59" customWidth="1"/>
    <col min="7370" max="7370" width="18.140625" style="59" customWidth="1"/>
    <col min="7371" max="7371" width="32.140625" style="59" customWidth="1"/>
    <col min="7372" max="7372" width="86.7109375" style="59" customWidth="1"/>
    <col min="7373" max="7381" width="23.140625" style="59" customWidth="1"/>
    <col min="7382" max="7382" width="91.42578125" style="59" customWidth="1"/>
    <col min="7383" max="7388" width="19.140625" style="59" customWidth="1"/>
    <col min="7389" max="7621" width="9.140625" style="59"/>
    <col min="7622" max="7623" width="12.28515625" style="59" customWidth="1"/>
    <col min="7624" max="7624" width="13.42578125" style="59" customWidth="1"/>
    <col min="7625" max="7625" width="59.140625" style="59" customWidth="1"/>
    <col min="7626" max="7626" width="18.140625" style="59" customWidth="1"/>
    <col min="7627" max="7627" width="32.140625" style="59" customWidth="1"/>
    <col min="7628" max="7628" width="86.7109375" style="59" customWidth="1"/>
    <col min="7629" max="7637" width="23.140625" style="59" customWidth="1"/>
    <col min="7638" max="7638" width="91.42578125" style="59" customWidth="1"/>
    <col min="7639" max="7644" width="19.140625" style="59" customWidth="1"/>
    <col min="7645" max="7877" width="9.140625" style="59"/>
    <col min="7878" max="7879" width="12.28515625" style="59" customWidth="1"/>
    <col min="7880" max="7880" width="13.42578125" style="59" customWidth="1"/>
    <col min="7881" max="7881" width="59.140625" style="59" customWidth="1"/>
    <col min="7882" max="7882" width="18.140625" style="59" customWidth="1"/>
    <col min="7883" max="7883" width="32.140625" style="59" customWidth="1"/>
    <col min="7884" max="7884" width="86.7109375" style="59" customWidth="1"/>
    <col min="7885" max="7893" width="23.140625" style="59" customWidth="1"/>
    <col min="7894" max="7894" width="91.42578125" style="59" customWidth="1"/>
    <col min="7895" max="7900" width="19.140625" style="59" customWidth="1"/>
    <col min="7901" max="8133" width="9.140625" style="59"/>
    <col min="8134" max="8135" width="12.28515625" style="59" customWidth="1"/>
    <col min="8136" max="8136" width="13.42578125" style="59" customWidth="1"/>
    <col min="8137" max="8137" width="59.140625" style="59" customWidth="1"/>
    <col min="8138" max="8138" width="18.140625" style="59" customWidth="1"/>
    <col min="8139" max="8139" width="32.140625" style="59" customWidth="1"/>
    <col min="8140" max="8140" width="86.7109375" style="59" customWidth="1"/>
    <col min="8141" max="8149" width="23.140625" style="59" customWidth="1"/>
    <col min="8150" max="8150" width="91.42578125" style="59" customWidth="1"/>
    <col min="8151" max="8156" width="19.140625" style="59" customWidth="1"/>
    <col min="8157" max="8389" width="9.140625" style="59"/>
    <col min="8390" max="8391" width="12.28515625" style="59" customWidth="1"/>
    <col min="8392" max="8392" width="13.42578125" style="59" customWidth="1"/>
    <col min="8393" max="8393" width="59.140625" style="59" customWidth="1"/>
    <col min="8394" max="8394" width="18.140625" style="59" customWidth="1"/>
    <col min="8395" max="8395" width="32.140625" style="59" customWidth="1"/>
    <col min="8396" max="8396" width="86.7109375" style="59" customWidth="1"/>
    <col min="8397" max="8405" width="23.140625" style="59" customWidth="1"/>
    <col min="8406" max="8406" width="91.42578125" style="59" customWidth="1"/>
    <col min="8407" max="8412" width="19.140625" style="59" customWidth="1"/>
    <col min="8413" max="8645" width="9.140625" style="59"/>
    <col min="8646" max="8647" width="12.28515625" style="59" customWidth="1"/>
    <col min="8648" max="8648" width="13.42578125" style="59" customWidth="1"/>
    <col min="8649" max="8649" width="59.140625" style="59" customWidth="1"/>
    <col min="8650" max="8650" width="18.140625" style="59" customWidth="1"/>
    <col min="8651" max="8651" width="32.140625" style="59" customWidth="1"/>
    <col min="8652" max="8652" width="86.7109375" style="59" customWidth="1"/>
    <col min="8653" max="8661" width="23.140625" style="59" customWidth="1"/>
    <col min="8662" max="8662" width="91.42578125" style="59" customWidth="1"/>
    <col min="8663" max="8668" width="19.140625" style="59" customWidth="1"/>
    <col min="8669" max="8901" width="9.140625" style="59"/>
    <col min="8902" max="8903" width="12.28515625" style="59" customWidth="1"/>
    <col min="8904" max="8904" width="13.42578125" style="59" customWidth="1"/>
    <col min="8905" max="8905" width="59.140625" style="59" customWidth="1"/>
    <col min="8906" max="8906" width="18.140625" style="59" customWidth="1"/>
    <col min="8907" max="8907" width="32.140625" style="59" customWidth="1"/>
    <col min="8908" max="8908" width="86.7109375" style="59" customWidth="1"/>
    <col min="8909" max="8917" width="23.140625" style="59" customWidth="1"/>
    <col min="8918" max="8918" width="91.42578125" style="59" customWidth="1"/>
    <col min="8919" max="8924" width="19.140625" style="59" customWidth="1"/>
    <col min="8925" max="9157" width="9.140625" style="59"/>
    <col min="9158" max="9159" width="12.28515625" style="59" customWidth="1"/>
    <col min="9160" max="9160" width="13.42578125" style="59" customWidth="1"/>
    <col min="9161" max="9161" width="59.140625" style="59" customWidth="1"/>
    <col min="9162" max="9162" width="18.140625" style="59" customWidth="1"/>
    <col min="9163" max="9163" width="32.140625" style="59" customWidth="1"/>
    <col min="9164" max="9164" width="86.7109375" style="59" customWidth="1"/>
    <col min="9165" max="9173" width="23.140625" style="59" customWidth="1"/>
    <col min="9174" max="9174" width="91.42578125" style="59" customWidth="1"/>
    <col min="9175" max="9180" width="19.140625" style="59" customWidth="1"/>
    <col min="9181" max="9413" width="9.140625" style="59"/>
    <col min="9414" max="9415" width="12.28515625" style="59" customWidth="1"/>
    <col min="9416" max="9416" width="13.42578125" style="59" customWidth="1"/>
    <col min="9417" max="9417" width="59.140625" style="59" customWidth="1"/>
    <col min="9418" max="9418" width="18.140625" style="59" customWidth="1"/>
    <col min="9419" max="9419" width="32.140625" style="59" customWidth="1"/>
    <col min="9420" max="9420" width="86.7109375" style="59" customWidth="1"/>
    <col min="9421" max="9429" width="23.140625" style="59" customWidth="1"/>
    <col min="9430" max="9430" width="91.42578125" style="59" customWidth="1"/>
    <col min="9431" max="9436" width="19.140625" style="59" customWidth="1"/>
    <col min="9437" max="9669" width="9.140625" style="59"/>
    <col min="9670" max="9671" width="12.28515625" style="59" customWidth="1"/>
    <col min="9672" max="9672" width="13.42578125" style="59" customWidth="1"/>
    <col min="9673" max="9673" width="59.140625" style="59" customWidth="1"/>
    <col min="9674" max="9674" width="18.140625" style="59" customWidth="1"/>
    <col min="9675" max="9675" width="32.140625" style="59" customWidth="1"/>
    <col min="9676" max="9676" width="86.7109375" style="59" customWidth="1"/>
    <col min="9677" max="9685" width="23.140625" style="59" customWidth="1"/>
    <col min="9686" max="9686" width="91.42578125" style="59" customWidth="1"/>
    <col min="9687" max="9692" width="19.140625" style="59" customWidth="1"/>
    <col min="9693" max="9925" width="9.140625" style="59"/>
    <col min="9926" max="9927" width="12.28515625" style="59" customWidth="1"/>
    <col min="9928" max="9928" width="13.42578125" style="59" customWidth="1"/>
    <col min="9929" max="9929" width="59.140625" style="59" customWidth="1"/>
    <col min="9930" max="9930" width="18.140625" style="59" customWidth="1"/>
    <col min="9931" max="9931" width="32.140625" style="59" customWidth="1"/>
    <col min="9932" max="9932" width="86.7109375" style="59" customWidth="1"/>
    <col min="9933" max="9941" width="23.140625" style="59" customWidth="1"/>
    <col min="9942" max="9942" width="91.42578125" style="59" customWidth="1"/>
    <col min="9943" max="9948" width="19.140625" style="59" customWidth="1"/>
    <col min="9949" max="10181" width="9.140625" style="59"/>
    <col min="10182" max="10183" width="12.28515625" style="59" customWidth="1"/>
    <col min="10184" max="10184" width="13.42578125" style="59" customWidth="1"/>
    <col min="10185" max="10185" width="59.140625" style="59" customWidth="1"/>
    <col min="10186" max="10186" width="18.140625" style="59" customWidth="1"/>
    <col min="10187" max="10187" width="32.140625" style="59" customWidth="1"/>
    <col min="10188" max="10188" width="86.7109375" style="59" customWidth="1"/>
    <col min="10189" max="10197" width="23.140625" style="59" customWidth="1"/>
    <col min="10198" max="10198" width="91.42578125" style="59" customWidth="1"/>
    <col min="10199" max="10204" width="19.140625" style="59" customWidth="1"/>
    <col min="10205" max="10437" width="9.140625" style="59"/>
    <col min="10438" max="10439" width="12.28515625" style="59" customWidth="1"/>
    <col min="10440" max="10440" width="13.42578125" style="59" customWidth="1"/>
    <col min="10441" max="10441" width="59.140625" style="59" customWidth="1"/>
    <col min="10442" max="10442" width="18.140625" style="59" customWidth="1"/>
    <col min="10443" max="10443" width="32.140625" style="59" customWidth="1"/>
    <col min="10444" max="10444" width="86.7109375" style="59" customWidth="1"/>
    <col min="10445" max="10453" width="23.140625" style="59" customWidth="1"/>
    <col min="10454" max="10454" width="91.42578125" style="59" customWidth="1"/>
    <col min="10455" max="10460" width="19.140625" style="59" customWidth="1"/>
    <col min="10461" max="10693" width="9.140625" style="59"/>
    <col min="10694" max="10695" width="12.28515625" style="59" customWidth="1"/>
    <col min="10696" max="10696" width="13.42578125" style="59" customWidth="1"/>
    <col min="10697" max="10697" width="59.140625" style="59" customWidth="1"/>
    <col min="10698" max="10698" width="18.140625" style="59" customWidth="1"/>
    <col min="10699" max="10699" width="32.140625" style="59" customWidth="1"/>
    <col min="10700" max="10700" width="86.7109375" style="59" customWidth="1"/>
    <col min="10701" max="10709" width="23.140625" style="59" customWidth="1"/>
    <col min="10710" max="10710" width="91.42578125" style="59" customWidth="1"/>
    <col min="10711" max="10716" width="19.140625" style="59" customWidth="1"/>
    <col min="10717" max="10949" width="9.140625" style="59"/>
    <col min="10950" max="10951" width="12.28515625" style="59" customWidth="1"/>
    <col min="10952" max="10952" width="13.42578125" style="59" customWidth="1"/>
    <col min="10953" max="10953" width="59.140625" style="59" customWidth="1"/>
    <col min="10954" max="10954" width="18.140625" style="59" customWidth="1"/>
    <col min="10955" max="10955" width="32.140625" style="59" customWidth="1"/>
    <col min="10956" max="10956" width="86.7109375" style="59" customWidth="1"/>
    <col min="10957" max="10965" width="23.140625" style="59" customWidth="1"/>
    <col min="10966" max="10966" width="91.42578125" style="59" customWidth="1"/>
    <col min="10967" max="10972" width="19.140625" style="59" customWidth="1"/>
    <col min="10973" max="11205" width="9.140625" style="59"/>
    <col min="11206" max="11207" width="12.28515625" style="59" customWidth="1"/>
    <col min="11208" max="11208" width="13.42578125" style="59" customWidth="1"/>
    <col min="11209" max="11209" width="59.140625" style="59" customWidth="1"/>
    <col min="11210" max="11210" width="18.140625" style="59" customWidth="1"/>
    <col min="11211" max="11211" width="32.140625" style="59" customWidth="1"/>
    <col min="11212" max="11212" width="86.7109375" style="59" customWidth="1"/>
    <col min="11213" max="11221" width="23.140625" style="59" customWidth="1"/>
    <col min="11222" max="11222" width="91.42578125" style="59" customWidth="1"/>
    <col min="11223" max="11228" width="19.140625" style="59" customWidth="1"/>
    <col min="11229" max="11461" width="9.140625" style="59"/>
    <col min="11462" max="11463" width="12.28515625" style="59" customWidth="1"/>
    <col min="11464" max="11464" width="13.42578125" style="59" customWidth="1"/>
    <col min="11465" max="11465" width="59.140625" style="59" customWidth="1"/>
    <col min="11466" max="11466" width="18.140625" style="59" customWidth="1"/>
    <col min="11467" max="11467" width="32.140625" style="59" customWidth="1"/>
    <col min="11468" max="11468" width="86.7109375" style="59" customWidth="1"/>
    <col min="11469" max="11477" width="23.140625" style="59" customWidth="1"/>
    <col min="11478" max="11478" width="91.42578125" style="59" customWidth="1"/>
    <col min="11479" max="11484" width="19.140625" style="59" customWidth="1"/>
    <col min="11485" max="11717" width="9.140625" style="59"/>
    <col min="11718" max="11719" width="12.28515625" style="59" customWidth="1"/>
    <col min="11720" max="11720" width="13.42578125" style="59" customWidth="1"/>
    <col min="11721" max="11721" width="59.140625" style="59" customWidth="1"/>
    <col min="11722" max="11722" width="18.140625" style="59" customWidth="1"/>
    <col min="11723" max="11723" width="32.140625" style="59" customWidth="1"/>
    <col min="11724" max="11724" width="86.7109375" style="59" customWidth="1"/>
    <col min="11725" max="11733" width="23.140625" style="59" customWidth="1"/>
    <col min="11734" max="11734" width="91.42578125" style="59" customWidth="1"/>
    <col min="11735" max="11740" width="19.140625" style="59" customWidth="1"/>
    <col min="11741" max="11973" width="9.140625" style="59"/>
    <col min="11974" max="11975" width="12.28515625" style="59" customWidth="1"/>
    <col min="11976" max="11976" width="13.42578125" style="59" customWidth="1"/>
    <col min="11977" max="11977" width="59.140625" style="59" customWidth="1"/>
    <col min="11978" max="11978" width="18.140625" style="59" customWidth="1"/>
    <col min="11979" max="11979" width="32.140625" style="59" customWidth="1"/>
    <col min="11980" max="11980" width="86.7109375" style="59" customWidth="1"/>
    <col min="11981" max="11989" width="23.140625" style="59" customWidth="1"/>
    <col min="11990" max="11990" width="91.42578125" style="59" customWidth="1"/>
    <col min="11991" max="11996" width="19.140625" style="59" customWidth="1"/>
    <col min="11997" max="12229" width="9.140625" style="59"/>
    <col min="12230" max="12231" width="12.28515625" style="59" customWidth="1"/>
    <col min="12232" max="12232" width="13.42578125" style="59" customWidth="1"/>
    <col min="12233" max="12233" width="59.140625" style="59" customWidth="1"/>
    <col min="12234" max="12234" width="18.140625" style="59" customWidth="1"/>
    <col min="12235" max="12235" width="32.140625" style="59" customWidth="1"/>
    <col min="12236" max="12236" width="86.7109375" style="59" customWidth="1"/>
    <col min="12237" max="12245" width="23.140625" style="59" customWidth="1"/>
    <col min="12246" max="12246" width="91.42578125" style="59" customWidth="1"/>
    <col min="12247" max="12252" width="19.140625" style="59" customWidth="1"/>
    <col min="12253" max="12485" width="9.140625" style="59"/>
    <col min="12486" max="12487" width="12.28515625" style="59" customWidth="1"/>
    <col min="12488" max="12488" width="13.42578125" style="59" customWidth="1"/>
    <col min="12489" max="12489" width="59.140625" style="59" customWidth="1"/>
    <col min="12490" max="12490" width="18.140625" style="59" customWidth="1"/>
    <col min="12491" max="12491" width="32.140625" style="59" customWidth="1"/>
    <col min="12492" max="12492" width="86.7109375" style="59" customWidth="1"/>
    <col min="12493" max="12501" width="23.140625" style="59" customWidth="1"/>
    <col min="12502" max="12502" width="91.42578125" style="59" customWidth="1"/>
    <col min="12503" max="12508" width="19.140625" style="59" customWidth="1"/>
    <col min="12509" max="12741" width="9.140625" style="59"/>
    <col min="12742" max="12743" width="12.28515625" style="59" customWidth="1"/>
    <col min="12744" max="12744" width="13.42578125" style="59" customWidth="1"/>
    <col min="12745" max="12745" width="59.140625" style="59" customWidth="1"/>
    <col min="12746" max="12746" width="18.140625" style="59" customWidth="1"/>
    <col min="12747" max="12747" width="32.140625" style="59" customWidth="1"/>
    <col min="12748" max="12748" width="86.7109375" style="59" customWidth="1"/>
    <col min="12749" max="12757" width="23.140625" style="59" customWidth="1"/>
    <col min="12758" max="12758" width="91.42578125" style="59" customWidth="1"/>
    <col min="12759" max="12764" width="19.140625" style="59" customWidth="1"/>
    <col min="12765" max="12997" width="9.140625" style="59"/>
    <col min="12998" max="12999" width="12.28515625" style="59" customWidth="1"/>
    <col min="13000" max="13000" width="13.42578125" style="59" customWidth="1"/>
    <col min="13001" max="13001" width="59.140625" style="59" customWidth="1"/>
    <col min="13002" max="13002" width="18.140625" style="59" customWidth="1"/>
    <col min="13003" max="13003" width="32.140625" style="59" customWidth="1"/>
    <col min="13004" max="13004" width="86.7109375" style="59" customWidth="1"/>
    <col min="13005" max="13013" width="23.140625" style="59" customWidth="1"/>
    <col min="13014" max="13014" width="91.42578125" style="59" customWidth="1"/>
    <col min="13015" max="13020" width="19.140625" style="59" customWidth="1"/>
    <col min="13021" max="13253" width="9.140625" style="59"/>
    <col min="13254" max="13255" width="12.28515625" style="59" customWidth="1"/>
    <col min="13256" max="13256" width="13.42578125" style="59" customWidth="1"/>
    <col min="13257" max="13257" width="59.140625" style="59" customWidth="1"/>
    <col min="13258" max="13258" width="18.140625" style="59" customWidth="1"/>
    <col min="13259" max="13259" width="32.140625" style="59" customWidth="1"/>
    <col min="13260" max="13260" width="86.7109375" style="59" customWidth="1"/>
    <col min="13261" max="13269" width="23.140625" style="59" customWidth="1"/>
    <col min="13270" max="13270" width="91.42578125" style="59" customWidth="1"/>
    <col min="13271" max="13276" width="19.140625" style="59" customWidth="1"/>
    <col min="13277" max="13509" width="9.140625" style="59"/>
    <col min="13510" max="13511" width="12.28515625" style="59" customWidth="1"/>
    <col min="13512" max="13512" width="13.42578125" style="59" customWidth="1"/>
    <col min="13513" max="13513" width="59.140625" style="59" customWidth="1"/>
    <col min="13514" max="13514" width="18.140625" style="59" customWidth="1"/>
    <col min="13515" max="13515" width="32.140625" style="59" customWidth="1"/>
    <col min="13516" max="13516" width="86.7109375" style="59" customWidth="1"/>
    <col min="13517" max="13525" width="23.140625" style="59" customWidth="1"/>
    <col min="13526" max="13526" width="91.42578125" style="59" customWidth="1"/>
    <col min="13527" max="13532" width="19.140625" style="59" customWidth="1"/>
    <col min="13533" max="13765" width="9.140625" style="59"/>
    <col min="13766" max="13767" width="12.28515625" style="59" customWidth="1"/>
    <col min="13768" max="13768" width="13.42578125" style="59" customWidth="1"/>
    <col min="13769" max="13769" width="59.140625" style="59" customWidth="1"/>
    <col min="13770" max="13770" width="18.140625" style="59" customWidth="1"/>
    <col min="13771" max="13771" width="32.140625" style="59" customWidth="1"/>
    <col min="13772" max="13772" width="86.7109375" style="59" customWidth="1"/>
    <col min="13773" max="13781" width="23.140625" style="59" customWidth="1"/>
    <col min="13782" max="13782" width="91.42578125" style="59" customWidth="1"/>
    <col min="13783" max="13788" width="19.140625" style="59" customWidth="1"/>
    <col min="13789" max="14021" width="9.140625" style="59"/>
    <col min="14022" max="14023" width="12.28515625" style="59" customWidth="1"/>
    <col min="14024" max="14024" width="13.42578125" style="59" customWidth="1"/>
    <col min="14025" max="14025" width="59.140625" style="59" customWidth="1"/>
    <col min="14026" max="14026" width="18.140625" style="59" customWidth="1"/>
    <col min="14027" max="14027" width="32.140625" style="59" customWidth="1"/>
    <col min="14028" max="14028" width="86.7109375" style="59" customWidth="1"/>
    <col min="14029" max="14037" width="23.140625" style="59" customWidth="1"/>
    <col min="14038" max="14038" width="91.42578125" style="59" customWidth="1"/>
    <col min="14039" max="14044" width="19.140625" style="59" customWidth="1"/>
    <col min="14045" max="14277" width="9.140625" style="59"/>
    <col min="14278" max="14279" width="12.28515625" style="59" customWidth="1"/>
    <col min="14280" max="14280" width="13.42578125" style="59" customWidth="1"/>
    <col min="14281" max="14281" width="59.140625" style="59" customWidth="1"/>
    <col min="14282" max="14282" width="18.140625" style="59" customWidth="1"/>
    <col min="14283" max="14283" width="32.140625" style="59" customWidth="1"/>
    <col min="14284" max="14284" width="86.7109375" style="59" customWidth="1"/>
    <col min="14285" max="14293" width="23.140625" style="59" customWidth="1"/>
    <col min="14294" max="14294" width="91.42578125" style="59" customWidth="1"/>
    <col min="14295" max="14300" width="19.140625" style="59" customWidth="1"/>
    <col min="14301" max="14533" width="9.140625" style="59"/>
    <col min="14534" max="14535" width="12.28515625" style="59" customWidth="1"/>
    <col min="14536" max="14536" width="13.42578125" style="59" customWidth="1"/>
    <col min="14537" max="14537" width="59.140625" style="59" customWidth="1"/>
    <col min="14538" max="14538" width="18.140625" style="59" customWidth="1"/>
    <col min="14539" max="14539" width="32.140625" style="59" customWidth="1"/>
    <col min="14540" max="14540" width="86.7109375" style="59" customWidth="1"/>
    <col min="14541" max="14549" width="23.140625" style="59" customWidth="1"/>
    <col min="14550" max="14550" width="91.42578125" style="59" customWidth="1"/>
    <col min="14551" max="14556" width="19.140625" style="59" customWidth="1"/>
    <col min="14557" max="14789" width="9.140625" style="59"/>
    <col min="14790" max="14791" width="12.28515625" style="59" customWidth="1"/>
    <col min="14792" max="14792" width="13.42578125" style="59" customWidth="1"/>
    <col min="14793" max="14793" width="59.140625" style="59" customWidth="1"/>
    <col min="14794" max="14794" width="18.140625" style="59" customWidth="1"/>
    <col min="14795" max="14795" width="32.140625" style="59" customWidth="1"/>
    <col min="14796" max="14796" width="86.7109375" style="59" customWidth="1"/>
    <col min="14797" max="14805" width="23.140625" style="59" customWidth="1"/>
    <col min="14806" max="14806" width="91.42578125" style="59" customWidth="1"/>
    <col min="14807" max="14812" width="19.140625" style="59" customWidth="1"/>
    <col min="14813" max="15045" width="9.140625" style="59"/>
    <col min="15046" max="15047" width="12.28515625" style="59" customWidth="1"/>
    <col min="15048" max="15048" width="13.42578125" style="59" customWidth="1"/>
    <col min="15049" max="15049" width="59.140625" style="59" customWidth="1"/>
    <col min="15050" max="15050" width="18.140625" style="59" customWidth="1"/>
    <col min="15051" max="15051" width="32.140625" style="59" customWidth="1"/>
    <col min="15052" max="15052" width="86.7109375" style="59" customWidth="1"/>
    <col min="15053" max="15061" width="23.140625" style="59" customWidth="1"/>
    <col min="15062" max="15062" width="91.42578125" style="59" customWidth="1"/>
    <col min="15063" max="15068" width="19.140625" style="59" customWidth="1"/>
    <col min="15069" max="15301" width="9.140625" style="59"/>
    <col min="15302" max="15303" width="12.28515625" style="59" customWidth="1"/>
    <col min="15304" max="15304" width="13.42578125" style="59" customWidth="1"/>
    <col min="15305" max="15305" width="59.140625" style="59" customWidth="1"/>
    <col min="15306" max="15306" width="18.140625" style="59" customWidth="1"/>
    <col min="15307" max="15307" width="32.140625" style="59" customWidth="1"/>
    <col min="15308" max="15308" width="86.7109375" style="59" customWidth="1"/>
    <col min="15309" max="15317" width="23.140625" style="59" customWidth="1"/>
    <col min="15318" max="15318" width="91.42578125" style="59" customWidth="1"/>
    <col min="15319" max="15324" width="19.140625" style="59" customWidth="1"/>
    <col min="15325" max="15557" width="9.140625" style="59"/>
    <col min="15558" max="15559" width="12.28515625" style="59" customWidth="1"/>
    <col min="15560" max="15560" width="13.42578125" style="59" customWidth="1"/>
    <col min="15561" max="15561" width="59.140625" style="59" customWidth="1"/>
    <col min="15562" max="15562" width="18.140625" style="59" customWidth="1"/>
    <col min="15563" max="15563" width="32.140625" style="59" customWidth="1"/>
    <col min="15564" max="15564" width="86.7109375" style="59" customWidth="1"/>
    <col min="15565" max="15573" width="23.140625" style="59" customWidth="1"/>
    <col min="15574" max="15574" width="91.42578125" style="59" customWidth="1"/>
    <col min="15575" max="15580" width="19.140625" style="59" customWidth="1"/>
    <col min="15581" max="15813" width="9.140625" style="59"/>
    <col min="15814" max="15815" width="12.28515625" style="59" customWidth="1"/>
    <col min="15816" max="15816" width="13.42578125" style="59" customWidth="1"/>
    <col min="15817" max="15817" width="59.140625" style="59" customWidth="1"/>
    <col min="15818" max="15818" width="18.140625" style="59" customWidth="1"/>
    <col min="15819" max="15819" width="32.140625" style="59" customWidth="1"/>
    <col min="15820" max="15820" width="86.7109375" style="59" customWidth="1"/>
    <col min="15821" max="15829" width="23.140625" style="59" customWidth="1"/>
    <col min="15830" max="15830" width="91.42578125" style="59" customWidth="1"/>
    <col min="15831" max="15836" width="19.140625" style="59" customWidth="1"/>
    <col min="15837" max="16069" width="9.140625" style="59"/>
    <col min="16070" max="16071" width="12.28515625" style="59" customWidth="1"/>
    <col min="16072" max="16072" width="13.42578125" style="59" customWidth="1"/>
    <col min="16073" max="16073" width="59.140625" style="59" customWidth="1"/>
    <col min="16074" max="16074" width="18.140625" style="59" customWidth="1"/>
    <col min="16075" max="16075" width="32.140625" style="59" customWidth="1"/>
    <col min="16076" max="16076" width="86.7109375" style="59" customWidth="1"/>
    <col min="16077" max="16085" width="23.140625" style="59" customWidth="1"/>
    <col min="16086" max="16086" width="91.42578125" style="59" customWidth="1"/>
    <col min="16087" max="16092" width="19.140625" style="59" customWidth="1"/>
    <col min="16093" max="16350" width="9.140625" style="59"/>
    <col min="16351" max="16352" width="9.140625" style="59" customWidth="1"/>
    <col min="16353" max="16384" width="9.140625" style="59"/>
  </cols>
  <sheetData>
    <row r="1" spans="1:5" ht="63.75" customHeight="1">
      <c r="C1" s="88" t="s">
        <v>819</v>
      </c>
      <c r="D1" s="88"/>
      <c r="E1" s="88"/>
    </row>
    <row r="2" spans="1:5" ht="21" customHeight="1">
      <c r="A2" s="89" t="s">
        <v>815</v>
      </c>
      <c r="B2" s="89"/>
      <c r="C2" s="89"/>
      <c r="D2" s="89"/>
      <c r="E2" s="89"/>
    </row>
    <row r="3" spans="1:5" ht="21.75" customHeight="1">
      <c r="A3" s="87"/>
      <c r="B3" s="87"/>
      <c r="C3" s="87"/>
      <c r="D3" s="87"/>
      <c r="E3" s="60" t="s">
        <v>814</v>
      </c>
    </row>
    <row r="4" spans="1:5" ht="46.5" customHeight="1">
      <c r="A4" s="74" t="s">
        <v>640</v>
      </c>
      <c r="B4" s="61" t="s">
        <v>367</v>
      </c>
      <c r="C4" s="67" t="s">
        <v>45</v>
      </c>
      <c r="D4" s="67" t="s">
        <v>46</v>
      </c>
      <c r="E4" s="67" t="s">
        <v>812</v>
      </c>
    </row>
    <row r="5" spans="1:5" hidden="1">
      <c r="A5" s="65" t="s">
        <v>368</v>
      </c>
      <c r="B5" s="66" t="s">
        <v>369</v>
      </c>
      <c r="C5" s="67">
        <f>C6+C16+C38+C44+C52+C58+C79+C95+C113+C128+C135+C138</f>
        <v>31842118255</v>
      </c>
      <c r="D5" s="67">
        <f>D6+D16+D38+D44+D52+D58+D79+D95+D113+D128+D135+D138</f>
        <v>34040796000</v>
      </c>
      <c r="E5" s="67">
        <f>E6+E16+E38+E44+E52+E58+E79+E95+E113+E128+E135+E138</f>
        <v>36586825000</v>
      </c>
    </row>
    <row r="6" spans="1:5" s="62" customFormat="1" hidden="1">
      <c r="A6" s="65" t="s">
        <v>370</v>
      </c>
      <c r="B6" s="66" t="s">
        <v>371</v>
      </c>
      <c r="C6" s="67">
        <f t="shared" ref="C6" si="0">C7+C11</f>
        <v>18226952000</v>
      </c>
      <c r="D6" s="67">
        <f t="shared" ref="D6" si="1">D7+D11</f>
        <v>19021172000</v>
      </c>
      <c r="E6" s="67">
        <f t="shared" ref="E6" si="2">E7+E11</f>
        <v>20289698000</v>
      </c>
    </row>
    <row r="7" spans="1:5" s="63" customFormat="1" hidden="1">
      <c r="A7" s="65" t="s">
        <v>372</v>
      </c>
      <c r="B7" s="66" t="s">
        <v>373</v>
      </c>
      <c r="C7" s="67">
        <f>C8</f>
        <v>6834376000</v>
      </c>
      <c r="D7" s="67">
        <f>D8</f>
        <v>6898194000</v>
      </c>
      <c r="E7" s="67">
        <f>E8</f>
        <v>7260746000</v>
      </c>
    </row>
    <row r="8" spans="1:5" s="64" customFormat="1" ht="31.5" hidden="1">
      <c r="A8" s="65" t="s">
        <v>374</v>
      </c>
      <c r="B8" s="66" t="s">
        <v>375</v>
      </c>
      <c r="C8" s="67">
        <f t="shared" ref="C8" si="3">SUM(C9:C10)</f>
        <v>6834376000</v>
      </c>
      <c r="D8" s="67">
        <f t="shared" ref="D8" si="4">SUM(D9:D10)</f>
        <v>6898194000</v>
      </c>
      <c r="E8" s="67">
        <f t="shared" ref="E8" si="5">SUM(E9:E10)</f>
        <v>7260746000</v>
      </c>
    </row>
    <row r="9" spans="1:5" ht="31.5" hidden="1">
      <c r="A9" s="65" t="s">
        <v>376</v>
      </c>
      <c r="B9" s="66" t="s">
        <v>377</v>
      </c>
      <c r="C9" s="67">
        <v>5747517000</v>
      </c>
      <c r="D9" s="67">
        <v>5844686000</v>
      </c>
      <c r="E9" s="67">
        <v>6207404000</v>
      </c>
    </row>
    <row r="10" spans="1:5" ht="31.5" hidden="1">
      <c r="A10" s="65" t="s">
        <v>378</v>
      </c>
      <c r="B10" s="66" t="s">
        <v>379</v>
      </c>
      <c r="C10" s="67">
        <v>1086859000</v>
      </c>
      <c r="D10" s="67">
        <v>1053508000</v>
      </c>
      <c r="E10" s="67">
        <v>1053342000</v>
      </c>
    </row>
    <row r="11" spans="1:5" s="63" customFormat="1" hidden="1">
      <c r="A11" s="65" t="s">
        <v>380</v>
      </c>
      <c r="B11" s="66" t="s">
        <v>381</v>
      </c>
      <c r="C11" s="67">
        <f t="shared" ref="C11" si="6">SUM(C12:C15)</f>
        <v>11392576000</v>
      </c>
      <c r="D11" s="67">
        <f t="shared" ref="D11" si="7">SUM(D12:D15)</f>
        <v>12122978000</v>
      </c>
      <c r="E11" s="67">
        <f t="shared" ref="E11" si="8">SUM(E12:E15)</f>
        <v>13028952000</v>
      </c>
    </row>
    <row r="12" spans="1:5" ht="63" hidden="1">
      <c r="A12" s="65" t="s">
        <v>382</v>
      </c>
      <c r="B12" s="66" t="s">
        <v>383</v>
      </c>
      <c r="C12" s="67">
        <v>11024353000</v>
      </c>
      <c r="D12" s="67">
        <v>11730095000</v>
      </c>
      <c r="E12" s="67">
        <v>12609406000</v>
      </c>
    </row>
    <row r="13" spans="1:5" ht="78.75" hidden="1">
      <c r="A13" s="65" t="s">
        <v>384</v>
      </c>
      <c r="B13" s="66" t="s">
        <v>385</v>
      </c>
      <c r="C13" s="67">
        <v>134553000</v>
      </c>
      <c r="D13" s="67">
        <v>144519000</v>
      </c>
      <c r="E13" s="67">
        <v>155352000</v>
      </c>
    </row>
    <row r="14" spans="1:5" ht="31.5" hidden="1">
      <c r="A14" s="65" t="s">
        <v>386</v>
      </c>
      <c r="B14" s="66" t="s">
        <v>670</v>
      </c>
      <c r="C14" s="67">
        <v>156978000</v>
      </c>
      <c r="D14" s="67">
        <v>168605000</v>
      </c>
      <c r="E14" s="67">
        <v>181244000</v>
      </c>
    </row>
    <row r="15" spans="1:5" ht="63" hidden="1">
      <c r="A15" s="65" t="s">
        <v>387</v>
      </c>
      <c r="B15" s="66" t="s">
        <v>671</v>
      </c>
      <c r="C15" s="67">
        <v>76692000</v>
      </c>
      <c r="D15" s="67">
        <v>79759000</v>
      </c>
      <c r="E15" s="67">
        <v>82950000</v>
      </c>
    </row>
    <row r="16" spans="1:5" s="62" customFormat="1" ht="31.5" hidden="1">
      <c r="A16" s="65" t="s">
        <v>388</v>
      </c>
      <c r="B16" s="66" t="s">
        <v>389</v>
      </c>
      <c r="C16" s="67">
        <f>C18+C19+C20+C26+C29+C32+C35+C23+C24+C25</f>
        <v>5229693000</v>
      </c>
      <c r="D16" s="67">
        <f>D18+D19+D20+D26+D29+D32+D35+D23+D24+D25</f>
        <v>5756118000</v>
      </c>
      <c r="E16" s="67">
        <f>E18+E19+E20+E26+E29+E32+E35+E23+E24+E25</f>
        <v>6922877000</v>
      </c>
    </row>
    <row r="17" spans="1:5" s="62" customFormat="1" ht="31.5" hidden="1">
      <c r="A17" s="65" t="s">
        <v>751</v>
      </c>
      <c r="B17" s="66" t="s">
        <v>750</v>
      </c>
      <c r="C17" s="67">
        <f>C18+C19+C20+C26+C29+C32+C35+C23+C24+C25</f>
        <v>5229693000</v>
      </c>
      <c r="D17" s="67">
        <f>D18+D19+D20+D26+D29+D32+D35+D23+D24+D25</f>
        <v>5756118000</v>
      </c>
      <c r="E17" s="67">
        <f>E18+E19+E20+E26+E29+E32+E35+E23+E24+E25</f>
        <v>6922877000</v>
      </c>
    </row>
    <row r="18" spans="1:5" hidden="1">
      <c r="A18" s="65" t="s">
        <v>390</v>
      </c>
      <c r="B18" s="66" t="s">
        <v>391</v>
      </c>
      <c r="C18" s="67">
        <v>593658000</v>
      </c>
      <c r="D18" s="67">
        <v>620642000</v>
      </c>
      <c r="E18" s="67">
        <v>647627000</v>
      </c>
    </row>
    <row r="19" spans="1:5" ht="31.5" hidden="1">
      <c r="A19" s="65" t="s">
        <v>392</v>
      </c>
      <c r="B19" s="66" t="s">
        <v>393</v>
      </c>
      <c r="C19" s="67">
        <v>151571000</v>
      </c>
      <c r="D19" s="67">
        <v>156809000</v>
      </c>
      <c r="E19" s="67">
        <v>163626000</v>
      </c>
    </row>
    <row r="20" spans="1:5" s="64" customFormat="1" ht="110.25" hidden="1">
      <c r="A20" s="65" t="s">
        <v>394</v>
      </c>
      <c r="B20" s="66" t="s">
        <v>395</v>
      </c>
      <c r="C20" s="67">
        <f t="shared" ref="C20" si="9">SUM(C21:C22)</f>
        <v>890293000</v>
      </c>
      <c r="D20" s="67">
        <f t="shared" ref="D20" si="10">SUM(D21:D22)</f>
        <v>1049005000</v>
      </c>
      <c r="E20" s="67">
        <f t="shared" ref="E20" si="11">SUM(E21:E22)</f>
        <v>1189462000</v>
      </c>
    </row>
    <row r="21" spans="1:5" ht="126" hidden="1">
      <c r="A21" s="65" t="s">
        <v>396</v>
      </c>
      <c r="B21" s="66" t="s">
        <v>397</v>
      </c>
      <c r="C21" s="67">
        <v>519992000</v>
      </c>
      <c r="D21" s="67">
        <v>607824000</v>
      </c>
      <c r="E21" s="67">
        <v>722912000</v>
      </c>
    </row>
    <row r="22" spans="1:5" ht="157.5" hidden="1">
      <c r="A22" s="65" t="s">
        <v>618</v>
      </c>
      <c r="B22" s="66" t="s">
        <v>398</v>
      </c>
      <c r="C22" s="67">
        <v>370301000</v>
      </c>
      <c r="D22" s="67">
        <v>441181000</v>
      </c>
      <c r="E22" s="67">
        <v>466550000</v>
      </c>
    </row>
    <row r="23" spans="1:5" ht="94.5" hidden="1">
      <c r="A23" s="65" t="s">
        <v>743</v>
      </c>
      <c r="B23" s="66" t="s">
        <v>744</v>
      </c>
      <c r="C23" s="67">
        <v>4000000</v>
      </c>
      <c r="D23" s="67">
        <v>4600000</v>
      </c>
      <c r="E23" s="67">
        <v>4800000</v>
      </c>
    </row>
    <row r="24" spans="1:5" ht="78.75" hidden="1">
      <c r="A24" s="65" t="s">
        <v>745</v>
      </c>
      <c r="B24" s="66" t="s">
        <v>746</v>
      </c>
      <c r="C24" s="67">
        <v>300000</v>
      </c>
      <c r="D24" s="67">
        <v>300000</v>
      </c>
      <c r="E24" s="67">
        <v>300000</v>
      </c>
    </row>
    <row r="25" spans="1:5" ht="78.75" hidden="1">
      <c r="A25" s="65" t="s">
        <v>747</v>
      </c>
      <c r="B25" s="66" t="s">
        <v>748</v>
      </c>
      <c r="C25" s="67">
        <v>3700000</v>
      </c>
      <c r="D25" s="67">
        <v>4400000</v>
      </c>
      <c r="E25" s="67">
        <v>5100000</v>
      </c>
    </row>
    <row r="26" spans="1:5" s="64" customFormat="1" ht="47.25" hidden="1">
      <c r="A26" s="65" t="s">
        <v>399</v>
      </c>
      <c r="B26" s="66" t="s">
        <v>400</v>
      </c>
      <c r="C26" s="67">
        <f>SUM(C27:C28)</f>
        <v>1643308000</v>
      </c>
      <c r="D26" s="67">
        <f>SUM(D27:D28)</f>
        <v>1807222000</v>
      </c>
      <c r="E26" s="67">
        <f>SUM(E27:E28)</f>
        <v>2260859000</v>
      </c>
    </row>
    <row r="27" spans="1:5" ht="78.75" hidden="1">
      <c r="A27" s="65" t="s">
        <v>613</v>
      </c>
      <c r="B27" s="66" t="s">
        <v>401</v>
      </c>
      <c r="C27" s="67">
        <v>1571836000</v>
      </c>
      <c r="D27" s="67">
        <v>1663854000</v>
      </c>
      <c r="E27" s="67">
        <v>1763042000</v>
      </c>
    </row>
    <row r="28" spans="1:5" ht="94.5" hidden="1">
      <c r="A28" s="65" t="s">
        <v>614</v>
      </c>
      <c r="B28" s="66" t="s">
        <v>402</v>
      </c>
      <c r="C28" s="67">
        <v>71472000</v>
      </c>
      <c r="D28" s="67">
        <v>143368000</v>
      </c>
      <c r="E28" s="67">
        <v>497817000</v>
      </c>
    </row>
    <row r="29" spans="1:5" s="64" customFormat="1" ht="63" hidden="1">
      <c r="A29" s="65" t="s">
        <v>403</v>
      </c>
      <c r="B29" s="66" t="s">
        <v>404</v>
      </c>
      <c r="C29" s="67">
        <f>SUM(C30:C31)</f>
        <v>8464000</v>
      </c>
      <c r="D29" s="67">
        <f>SUM(D30:D31)</f>
        <v>9068000</v>
      </c>
      <c r="E29" s="67">
        <f>SUM(E30:E31)</f>
        <v>11148000</v>
      </c>
    </row>
    <row r="30" spans="1:5" ht="94.5" hidden="1">
      <c r="A30" s="65" t="s">
        <v>615</v>
      </c>
      <c r="B30" s="66" t="s">
        <v>405</v>
      </c>
      <c r="C30" s="67">
        <v>8096000</v>
      </c>
      <c r="D30" s="67">
        <v>8349000</v>
      </c>
      <c r="E30" s="67">
        <v>8693000</v>
      </c>
    </row>
    <row r="31" spans="1:5" ht="94.5" hidden="1">
      <c r="A31" s="65" t="s">
        <v>616</v>
      </c>
      <c r="B31" s="66" t="s">
        <v>406</v>
      </c>
      <c r="C31" s="67">
        <v>368000</v>
      </c>
      <c r="D31" s="67">
        <v>719000</v>
      </c>
      <c r="E31" s="67">
        <v>2455000</v>
      </c>
    </row>
    <row r="32" spans="1:5" s="64" customFormat="1" ht="63" hidden="1">
      <c r="A32" s="65" t="s">
        <v>407</v>
      </c>
      <c r="B32" s="66" t="s">
        <v>408</v>
      </c>
      <c r="C32" s="67">
        <f>SUM(C33:C34)</f>
        <v>2146470000</v>
      </c>
      <c r="D32" s="67">
        <f>SUM(D33:D34)</f>
        <v>2353996000</v>
      </c>
      <c r="E32" s="67">
        <f>SUM(E33:E34)</f>
        <v>2926911000</v>
      </c>
    </row>
    <row r="33" spans="1:5" ht="78.75" hidden="1">
      <c r="A33" s="65" t="s">
        <v>617</v>
      </c>
      <c r="B33" s="66" t="s">
        <v>409</v>
      </c>
      <c r="C33" s="67">
        <v>2053113000</v>
      </c>
      <c r="D33" s="67">
        <v>2167252000</v>
      </c>
      <c r="E33" s="67">
        <v>2282436000</v>
      </c>
    </row>
    <row r="34" spans="1:5" ht="94.5" hidden="1">
      <c r="A34" s="65" t="s">
        <v>619</v>
      </c>
      <c r="B34" s="66" t="s">
        <v>410</v>
      </c>
      <c r="C34" s="67">
        <v>93357000</v>
      </c>
      <c r="D34" s="67">
        <v>186744000</v>
      </c>
      <c r="E34" s="67">
        <v>644475000</v>
      </c>
    </row>
    <row r="35" spans="1:5" s="64" customFormat="1" ht="63" hidden="1">
      <c r="A35" s="65" t="s">
        <v>411</v>
      </c>
      <c r="B35" s="66" t="s">
        <v>412</v>
      </c>
      <c r="C35" s="67">
        <f>SUM(C36:C37)</f>
        <v>-212071000</v>
      </c>
      <c r="D35" s="67">
        <f>SUM(D36:D37)</f>
        <v>-249924000</v>
      </c>
      <c r="E35" s="67">
        <f>SUM(E36:E37)</f>
        <v>-286956000</v>
      </c>
    </row>
    <row r="36" spans="1:5" ht="78.75" hidden="1">
      <c r="A36" s="65" t="s">
        <v>620</v>
      </c>
      <c r="B36" s="66" t="s">
        <v>413</v>
      </c>
      <c r="C36" s="67">
        <v>-202847000</v>
      </c>
      <c r="D36" s="67">
        <v>-230097000</v>
      </c>
      <c r="E36" s="67">
        <v>-223771000</v>
      </c>
    </row>
    <row r="37" spans="1:5" ht="94.5" hidden="1">
      <c r="A37" s="65" t="s">
        <v>621</v>
      </c>
      <c r="B37" s="66" t="s">
        <v>414</v>
      </c>
      <c r="C37" s="67">
        <v>-9224000</v>
      </c>
      <c r="D37" s="67">
        <v>-19827000</v>
      </c>
      <c r="E37" s="67">
        <v>-63185000</v>
      </c>
    </row>
    <row r="38" spans="1:5" s="62" customFormat="1" hidden="1">
      <c r="A38" s="65" t="s">
        <v>415</v>
      </c>
      <c r="B38" s="66" t="s">
        <v>416</v>
      </c>
      <c r="C38" s="67">
        <f t="shared" ref="C38:E38" si="12">C39</f>
        <v>2981831255</v>
      </c>
      <c r="D38" s="67">
        <f t="shared" si="12"/>
        <v>3277240000</v>
      </c>
      <c r="E38" s="67">
        <f t="shared" si="12"/>
        <v>3277240000</v>
      </c>
    </row>
    <row r="39" spans="1:5" s="63" customFormat="1" hidden="1">
      <c r="A39" s="65" t="s">
        <v>417</v>
      </c>
      <c r="B39" s="68" t="s">
        <v>418</v>
      </c>
      <c r="C39" s="67">
        <f>C40+C42</f>
        <v>2981831255</v>
      </c>
      <c r="D39" s="67">
        <f>D40+D42</f>
        <v>3277240000</v>
      </c>
      <c r="E39" s="67">
        <f>E40+E42</f>
        <v>3277240000</v>
      </c>
    </row>
    <row r="40" spans="1:5" s="64" customFormat="1" ht="31.5" hidden="1">
      <c r="A40" s="65" t="s">
        <v>419</v>
      </c>
      <c r="B40" s="68" t="s">
        <v>420</v>
      </c>
      <c r="C40" s="67">
        <f t="shared" ref="C40:E40" si="13">C41</f>
        <v>2057463566</v>
      </c>
      <c r="D40" s="67">
        <f t="shared" si="13"/>
        <v>2261296000</v>
      </c>
      <c r="E40" s="67">
        <f t="shared" si="13"/>
        <v>2261296000</v>
      </c>
    </row>
    <row r="41" spans="1:5" ht="31.5" hidden="1">
      <c r="A41" s="65" t="s">
        <v>421</v>
      </c>
      <c r="B41" s="68" t="s">
        <v>420</v>
      </c>
      <c r="C41" s="67">
        <v>2057463566</v>
      </c>
      <c r="D41" s="67">
        <v>2261296000</v>
      </c>
      <c r="E41" s="67">
        <v>2261296000</v>
      </c>
    </row>
    <row r="42" spans="1:5" s="64" customFormat="1" ht="31.5" hidden="1">
      <c r="A42" s="65" t="s">
        <v>422</v>
      </c>
      <c r="B42" s="68" t="s">
        <v>423</v>
      </c>
      <c r="C42" s="67">
        <f t="shared" ref="C42:E42" si="14">C43</f>
        <v>924367689</v>
      </c>
      <c r="D42" s="67">
        <f t="shared" si="14"/>
        <v>1015944000</v>
      </c>
      <c r="E42" s="67">
        <f t="shared" si="14"/>
        <v>1015944000</v>
      </c>
    </row>
    <row r="43" spans="1:5" ht="63" hidden="1">
      <c r="A43" s="65" t="s">
        <v>424</v>
      </c>
      <c r="B43" s="68" t="s">
        <v>672</v>
      </c>
      <c r="C43" s="67">
        <v>924367689</v>
      </c>
      <c r="D43" s="67">
        <v>1015944000</v>
      </c>
      <c r="E43" s="67">
        <v>1015944000</v>
      </c>
    </row>
    <row r="44" spans="1:5" s="62" customFormat="1" hidden="1">
      <c r="A44" s="65" t="s">
        <v>425</v>
      </c>
      <c r="B44" s="66" t="s">
        <v>426</v>
      </c>
      <c r="C44" s="67">
        <f>C45+C48+C51</f>
        <v>4246285000</v>
      </c>
      <c r="D44" s="67">
        <f>D45+D48+D51</f>
        <v>4819338000</v>
      </c>
      <c r="E44" s="67">
        <f>E45+E48+E51</f>
        <v>4920310000</v>
      </c>
    </row>
    <row r="45" spans="1:5" s="64" customFormat="1" hidden="1">
      <c r="A45" s="65" t="s">
        <v>427</v>
      </c>
      <c r="B45" s="66" t="s">
        <v>428</v>
      </c>
      <c r="C45" s="67">
        <f t="shared" ref="C45" si="15">SUM(C46:C47)</f>
        <v>3109466000</v>
      </c>
      <c r="D45" s="67">
        <f t="shared" ref="D45" si="16">SUM(D46:D47)</f>
        <v>3656569000</v>
      </c>
      <c r="E45" s="67">
        <f t="shared" ref="E45" si="17">SUM(E46:E47)</f>
        <v>3710016000</v>
      </c>
    </row>
    <row r="46" spans="1:5" ht="31.5" hidden="1">
      <c r="A46" s="65" t="s">
        <v>429</v>
      </c>
      <c r="B46" s="66" t="s">
        <v>430</v>
      </c>
      <c r="C46" s="67">
        <v>3050386000</v>
      </c>
      <c r="D46" s="67">
        <v>3587094000</v>
      </c>
      <c r="E46" s="67">
        <v>3640523000</v>
      </c>
    </row>
    <row r="47" spans="1:5" ht="31.5" hidden="1">
      <c r="A47" s="65" t="s">
        <v>431</v>
      </c>
      <c r="B47" s="66" t="s">
        <v>432</v>
      </c>
      <c r="C47" s="67">
        <v>59080000</v>
      </c>
      <c r="D47" s="67">
        <v>69475000</v>
      </c>
      <c r="E47" s="67">
        <v>69493000</v>
      </c>
    </row>
    <row r="48" spans="1:5" s="64" customFormat="1" hidden="1">
      <c r="A48" s="65" t="s">
        <v>433</v>
      </c>
      <c r="B48" s="66" t="s">
        <v>434</v>
      </c>
      <c r="C48" s="67">
        <f t="shared" ref="C48" si="18">SUM(C49:C50)</f>
        <v>1090427000</v>
      </c>
      <c r="D48" s="67">
        <f t="shared" ref="D48" si="19">SUM(D49:D50)</f>
        <v>1116377000</v>
      </c>
      <c r="E48" s="67">
        <f t="shared" ref="E48" si="20">SUM(E49:E50)</f>
        <v>1163902000</v>
      </c>
    </row>
    <row r="49" spans="1:5" hidden="1">
      <c r="A49" s="65" t="s">
        <v>435</v>
      </c>
      <c r="B49" s="66" t="s">
        <v>436</v>
      </c>
      <c r="C49" s="67">
        <v>192150000</v>
      </c>
      <c r="D49" s="67">
        <v>192150000</v>
      </c>
      <c r="E49" s="67">
        <v>192150000</v>
      </c>
    </row>
    <row r="50" spans="1:5" hidden="1">
      <c r="A50" s="65" t="s">
        <v>437</v>
      </c>
      <c r="B50" s="66" t="s">
        <v>438</v>
      </c>
      <c r="C50" s="67">
        <v>898277000</v>
      </c>
      <c r="D50" s="67">
        <v>924227000</v>
      </c>
      <c r="E50" s="67">
        <v>971752000</v>
      </c>
    </row>
    <row r="51" spans="1:5" hidden="1">
      <c r="A51" s="65" t="s">
        <v>439</v>
      </c>
      <c r="B51" s="66" t="s">
        <v>440</v>
      </c>
      <c r="C51" s="67">
        <v>46392000</v>
      </c>
      <c r="D51" s="67">
        <v>46392000</v>
      </c>
      <c r="E51" s="67">
        <v>46392000</v>
      </c>
    </row>
    <row r="52" spans="1:5" s="62" customFormat="1" ht="31.5" hidden="1">
      <c r="A52" s="65" t="s">
        <v>441</v>
      </c>
      <c r="B52" s="66" t="s">
        <v>442</v>
      </c>
      <c r="C52" s="67">
        <f>C53+C56</f>
        <v>20166000</v>
      </c>
      <c r="D52" s="67">
        <f>D53+D56</f>
        <v>20882000</v>
      </c>
      <c r="E52" s="67">
        <f>E53+E56</f>
        <v>21653000</v>
      </c>
    </row>
    <row r="53" spans="1:5" s="63" customFormat="1" hidden="1">
      <c r="A53" s="65" t="s">
        <v>443</v>
      </c>
      <c r="B53" s="66" t="s">
        <v>444</v>
      </c>
      <c r="C53" s="67">
        <f t="shared" ref="C53" si="21">SUM(C54:C55)</f>
        <v>19588000</v>
      </c>
      <c r="D53" s="67">
        <f t="shared" ref="D53" si="22">SUM(D54:D55)</f>
        <v>20293000</v>
      </c>
      <c r="E53" s="67">
        <f t="shared" ref="E53" si="23">SUM(E54:E55)</f>
        <v>21064000</v>
      </c>
    </row>
    <row r="54" spans="1:5" hidden="1">
      <c r="A54" s="65" t="s">
        <v>445</v>
      </c>
      <c r="B54" s="66" t="s">
        <v>446</v>
      </c>
      <c r="C54" s="67">
        <v>10493000</v>
      </c>
      <c r="D54" s="67">
        <v>10871000</v>
      </c>
      <c r="E54" s="67">
        <v>11284000</v>
      </c>
    </row>
    <row r="55" spans="1:5" ht="31.5" hidden="1">
      <c r="A55" s="65" t="s">
        <v>447</v>
      </c>
      <c r="B55" s="66" t="s">
        <v>448</v>
      </c>
      <c r="C55" s="67">
        <v>9095000</v>
      </c>
      <c r="D55" s="67">
        <v>9422000</v>
      </c>
      <c r="E55" s="67">
        <v>9780000</v>
      </c>
    </row>
    <row r="56" spans="1:5" s="63" customFormat="1" ht="31.5" hidden="1">
      <c r="A56" s="65" t="s">
        <v>449</v>
      </c>
      <c r="B56" s="66" t="s">
        <v>450</v>
      </c>
      <c r="C56" s="67">
        <f>C57</f>
        <v>578000</v>
      </c>
      <c r="D56" s="67">
        <f>D57</f>
        <v>589000</v>
      </c>
      <c r="E56" s="67">
        <f>E57</f>
        <v>589000</v>
      </c>
    </row>
    <row r="57" spans="1:5" hidden="1">
      <c r="A57" s="65" t="s">
        <v>451</v>
      </c>
      <c r="B57" s="66" t="s">
        <v>452</v>
      </c>
      <c r="C57" s="67">
        <v>578000</v>
      </c>
      <c r="D57" s="67">
        <v>589000</v>
      </c>
      <c r="E57" s="67">
        <v>589000</v>
      </c>
    </row>
    <row r="58" spans="1:5" s="62" customFormat="1" hidden="1">
      <c r="A58" s="65" t="s">
        <v>453</v>
      </c>
      <c r="B58" s="66" t="s">
        <v>454</v>
      </c>
      <c r="C58" s="67">
        <f>C59+C60</f>
        <v>207010000</v>
      </c>
      <c r="D58" s="67">
        <f>D59+D60</f>
        <v>209431000</v>
      </c>
      <c r="E58" s="67">
        <f>E59+E60</f>
        <v>209462000</v>
      </c>
    </row>
    <row r="59" spans="1:5" ht="57.75" hidden="1" customHeight="1">
      <c r="A59" s="65" t="s">
        <v>455</v>
      </c>
      <c r="B59" s="66" t="s">
        <v>456</v>
      </c>
      <c r="C59" s="67">
        <v>1730000</v>
      </c>
      <c r="D59" s="67">
        <v>1730000</v>
      </c>
      <c r="E59" s="67">
        <v>1730000</v>
      </c>
    </row>
    <row r="60" spans="1:5" s="64" customFormat="1" ht="31.5" hidden="1">
      <c r="A60" s="65" t="s">
        <v>457</v>
      </c>
      <c r="B60" s="66" t="s">
        <v>458</v>
      </c>
      <c r="C60" s="67">
        <f t="shared" ref="C60" si="24">C61+C62+C63+C65+C66+C67+C68+C71+C73+C74+C75+C76+C77+C78+C70</f>
        <v>205280000</v>
      </c>
      <c r="D60" s="67">
        <f t="shared" ref="D60" si="25">D61+D62+D63+D65+D66+D67+D68+D71+D73+D74+D75+D76+D77+D78+D70</f>
        <v>207701000</v>
      </c>
      <c r="E60" s="67">
        <f t="shared" ref="E60" si="26">E61+E62+E63+E65+E66+E67+E68+E71+E73+E74+E75+E76+E77+E78+E70</f>
        <v>207732000</v>
      </c>
    </row>
    <row r="61" spans="1:5" ht="72.75" hidden="1" customHeight="1">
      <c r="A61" s="65" t="s">
        <v>459</v>
      </c>
      <c r="B61" s="66" t="s">
        <v>460</v>
      </c>
      <c r="C61" s="67">
        <v>133000</v>
      </c>
      <c r="D61" s="67">
        <v>99000</v>
      </c>
      <c r="E61" s="67">
        <v>74000</v>
      </c>
    </row>
    <row r="62" spans="1:5" ht="31.5" hidden="1">
      <c r="A62" s="65" t="s">
        <v>461</v>
      </c>
      <c r="B62" s="66" t="s">
        <v>462</v>
      </c>
      <c r="C62" s="67">
        <v>126025000</v>
      </c>
      <c r="D62" s="67">
        <v>126025000</v>
      </c>
      <c r="E62" s="67">
        <v>126025000</v>
      </c>
    </row>
    <row r="63" spans="1:5" s="64" customFormat="1" ht="47.25" hidden="1">
      <c r="A63" s="65" t="s">
        <v>463</v>
      </c>
      <c r="B63" s="66" t="s">
        <v>464</v>
      </c>
      <c r="C63" s="67">
        <f>C64</f>
        <v>41160000</v>
      </c>
      <c r="D63" s="67">
        <f>D64</f>
        <v>43260000</v>
      </c>
      <c r="E63" s="67">
        <f>E64</f>
        <v>43260000</v>
      </c>
    </row>
    <row r="64" spans="1:5" ht="63" hidden="1">
      <c r="A64" s="65" t="s">
        <v>465</v>
      </c>
      <c r="B64" s="66" t="s">
        <v>466</v>
      </c>
      <c r="C64" s="67">
        <v>41160000</v>
      </c>
      <c r="D64" s="67">
        <v>43260000</v>
      </c>
      <c r="E64" s="67">
        <v>43260000</v>
      </c>
    </row>
    <row r="65" spans="1:5" ht="31.5" hidden="1">
      <c r="A65" s="65" t="s">
        <v>467</v>
      </c>
      <c r="B65" s="66" t="s">
        <v>468</v>
      </c>
      <c r="C65" s="67">
        <v>5400000</v>
      </c>
      <c r="D65" s="67">
        <v>5700000</v>
      </c>
      <c r="E65" s="67">
        <v>5700000</v>
      </c>
    </row>
    <row r="66" spans="1:5" ht="63" hidden="1">
      <c r="A66" s="65" t="s">
        <v>469</v>
      </c>
      <c r="B66" s="66" t="s">
        <v>470</v>
      </c>
      <c r="C66" s="67">
        <v>150000</v>
      </c>
      <c r="D66" s="67">
        <v>150000</v>
      </c>
      <c r="E66" s="67">
        <v>150000</v>
      </c>
    </row>
    <row r="67" spans="1:5" ht="31.5" hidden="1">
      <c r="A67" s="65" t="s">
        <v>471</v>
      </c>
      <c r="B67" s="68" t="s">
        <v>472</v>
      </c>
      <c r="C67" s="67">
        <v>20000</v>
      </c>
      <c r="D67" s="67">
        <v>20000</v>
      </c>
      <c r="E67" s="67">
        <v>20000</v>
      </c>
    </row>
    <row r="68" spans="1:5" ht="94.5" hidden="1">
      <c r="A68" s="65" t="s">
        <v>473</v>
      </c>
      <c r="B68" s="68" t="s">
        <v>474</v>
      </c>
      <c r="C68" s="67">
        <v>30000</v>
      </c>
      <c r="D68" s="67">
        <v>30000</v>
      </c>
      <c r="E68" s="67">
        <v>30000</v>
      </c>
    </row>
    <row r="69" spans="1:5" s="64" customFormat="1" ht="63" hidden="1">
      <c r="A69" s="65" t="s">
        <v>475</v>
      </c>
      <c r="B69" s="66" t="s">
        <v>476</v>
      </c>
      <c r="C69" s="67">
        <f t="shared" ref="C69" si="27">SUM(C70:C71)</f>
        <v>30817000</v>
      </c>
      <c r="D69" s="67">
        <f t="shared" ref="D69" si="28">SUM(D70:D71)</f>
        <v>30867000</v>
      </c>
      <c r="E69" s="67">
        <f t="shared" ref="E69" si="29">SUM(E70:E71)</f>
        <v>30917000</v>
      </c>
    </row>
    <row r="70" spans="1:5" ht="63" hidden="1">
      <c r="A70" s="65" t="s">
        <v>477</v>
      </c>
      <c r="B70" s="66" t="s">
        <v>478</v>
      </c>
      <c r="C70" s="67">
        <v>16767000</v>
      </c>
      <c r="D70" s="67">
        <v>16767000</v>
      </c>
      <c r="E70" s="67">
        <v>16767000</v>
      </c>
    </row>
    <row r="71" spans="1:5" ht="141.75" hidden="1">
      <c r="A71" s="65" t="s">
        <v>479</v>
      </c>
      <c r="B71" s="66" t="s">
        <v>480</v>
      </c>
      <c r="C71" s="67">
        <v>14050000</v>
      </c>
      <c r="D71" s="67">
        <v>14100000</v>
      </c>
      <c r="E71" s="67">
        <v>14150000</v>
      </c>
    </row>
    <row r="72" spans="1:5" s="64" customFormat="1" ht="47.25" hidden="1">
      <c r="A72" s="65" t="s">
        <v>481</v>
      </c>
      <c r="B72" s="66" t="s">
        <v>482</v>
      </c>
      <c r="C72" s="67">
        <f>C73</f>
        <v>182000</v>
      </c>
      <c r="D72" s="67">
        <f>D73</f>
        <v>191000</v>
      </c>
      <c r="E72" s="67">
        <f>E73</f>
        <v>200000</v>
      </c>
    </row>
    <row r="73" spans="1:5" ht="78.75" hidden="1">
      <c r="A73" s="65" t="s">
        <v>483</v>
      </c>
      <c r="B73" s="66" t="s">
        <v>484</v>
      </c>
      <c r="C73" s="67">
        <v>182000</v>
      </c>
      <c r="D73" s="67">
        <v>191000</v>
      </c>
      <c r="E73" s="67">
        <v>200000</v>
      </c>
    </row>
    <row r="74" spans="1:5" ht="31.5" hidden="1">
      <c r="A74" s="65" t="s">
        <v>673</v>
      </c>
      <c r="B74" s="66" t="s">
        <v>674</v>
      </c>
      <c r="C74" s="67">
        <v>48000</v>
      </c>
      <c r="D74" s="67">
        <v>44000</v>
      </c>
      <c r="E74" s="67">
        <v>41000</v>
      </c>
    </row>
    <row r="75" spans="1:5" ht="31.5" hidden="1">
      <c r="A75" s="65" t="s">
        <v>485</v>
      </c>
      <c r="B75" s="66" t="s">
        <v>486</v>
      </c>
      <c r="C75" s="67">
        <v>30000</v>
      </c>
      <c r="D75" s="67">
        <v>30000</v>
      </c>
      <c r="E75" s="67">
        <v>30000</v>
      </c>
    </row>
    <row r="76" spans="1:5" ht="63" hidden="1">
      <c r="A76" s="65" t="s">
        <v>487</v>
      </c>
      <c r="B76" s="66" t="s">
        <v>488</v>
      </c>
      <c r="C76" s="67">
        <v>930000</v>
      </c>
      <c r="D76" s="67">
        <v>930000</v>
      </c>
      <c r="E76" s="67">
        <v>930000</v>
      </c>
    </row>
    <row r="77" spans="1:5" ht="63" hidden="1">
      <c r="A77" s="65" t="s">
        <v>489</v>
      </c>
      <c r="B77" s="66" t="s">
        <v>490</v>
      </c>
      <c r="C77" s="67">
        <v>55000</v>
      </c>
      <c r="D77" s="67">
        <v>55000</v>
      </c>
      <c r="E77" s="67">
        <v>55000</v>
      </c>
    </row>
    <row r="78" spans="1:5" ht="47.25" hidden="1">
      <c r="A78" s="65" t="s">
        <v>491</v>
      </c>
      <c r="B78" s="68" t="s">
        <v>492</v>
      </c>
      <c r="C78" s="67">
        <v>300000</v>
      </c>
      <c r="D78" s="67">
        <v>300000</v>
      </c>
      <c r="E78" s="67">
        <v>300000</v>
      </c>
    </row>
    <row r="79" spans="1:5" s="62" customFormat="1" ht="31.5" hidden="1">
      <c r="A79" s="65" t="s">
        <v>493</v>
      </c>
      <c r="B79" s="66" t="s">
        <v>494</v>
      </c>
      <c r="C79" s="67">
        <f t="shared" ref="C79" si="30">C80+C82+C89+C92</f>
        <v>143608000</v>
      </c>
      <c r="D79" s="67">
        <f t="shared" ref="D79" si="31">D80+D82+D89+D92</f>
        <v>140103000</v>
      </c>
      <c r="E79" s="67">
        <f t="shared" ref="E79" si="32">E80+E82+E89+E92</f>
        <v>141724000</v>
      </c>
    </row>
    <row r="80" spans="1:5" s="64" customFormat="1" ht="63" hidden="1">
      <c r="A80" s="65" t="s">
        <v>495</v>
      </c>
      <c r="B80" s="66" t="s">
        <v>496</v>
      </c>
      <c r="C80" s="67">
        <f>C81</f>
        <v>17573000</v>
      </c>
      <c r="D80" s="67">
        <f>D81</f>
        <v>18168000</v>
      </c>
      <c r="E80" s="67">
        <f>E81</f>
        <v>18867000</v>
      </c>
    </row>
    <row r="81" spans="1:5" ht="47.25" hidden="1">
      <c r="A81" s="65" t="s">
        <v>497</v>
      </c>
      <c r="B81" s="66" t="s">
        <v>498</v>
      </c>
      <c r="C81" s="67">
        <v>17573000</v>
      </c>
      <c r="D81" s="67">
        <v>18168000</v>
      </c>
      <c r="E81" s="67">
        <v>18867000</v>
      </c>
    </row>
    <row r="82" spans="1:5" s="63" customFormat="1" ht="63" hidden="1">
      <c r="A82" s="65" t="s">
        <v>499</v>
      </c>
      <c r="B82" s="66" t="s">
        <v>500</v>
      </c>
      <c r="C82" s="67">
        <f>C83+C85+C87</f>
        <v>121080000</v>
      </c>
      <c r="D82" s="67">
        <f>D83+D85+D87</f>
        <v>117090000</v>
      </c>
      <c r="E82" s="67">
        <f>E83+E85+E87</f>
        <v>118141000</v>
      </c>
    </row>
    <row r="83" spans="1:5" s="64" customFormat="1" ht="63" hidden="1">
      <c r="A83" s="65" t="s">
        <v>501</v>
      </c>
      <c r="B83" s="66" t="s">
        <v>502</v>
      </c>
      <c r="C83" s="67">
        <f>C84</f>
        <v>95000000</v>
      </c>
      <c r="D83" s="67">
        <f>D84</f>
        <v>90000000</v>
      </c>
      <c r="E83" s="67">
        <f>E84</f>
        <v>90000000</v>
      </c>
    </row>
    <row r="84" spans="1:5" ht="63" hidden="1">
      <c r="A84" s="65" t="s">
        <v>503</v>
      </c>
      <c r="B84" s="66" t="s">
        <v>675</v>
      </c>
      <c r="C84" s="67">
        <v>95000000</v>
      </c>
      <c r="D84" s="67">
        <v>90000000</v>
      </c>
      <c r="E84" s="67">
        <v>90000000</v>
      </c>
    </row>
    <row r="85" spans="1:5" ht="63" hidden="1">
      <c r="A85" s="65" t="s">
        <v>504</v>
      </c>
      <c r="B85" s="66" t="s">
        <v>676</v>
      </c>
      <c r="C85" s="67">
        <f>C86</f>
        <v>5151000</v>
      </c>
      <c r="D85" s="67">
        <f>D86</f>
        <v>5324000</v>
      </c>
      <c r="E85" s="67">
        <f>E86</f>
        <v>5504000</v>
      </c>
    </row>
    <row r="86" spans="1:5" ht="63" hidden="1">
      <c r="A86" s="65" t="s">
        <v>677</v>
      </c>
      <c r="B86" s="66" t="s">
        <v>505</v>
      </c>
      <c r="C86" s="67">
        <v>5151000</v>
      </c>
      <c r="D86" s="67">
        <v>5324000</v>
      </c>
      <c r="E86" s="67">
        <v>5504000</v>
      </c>
    </row>
    <row r="87" spans="1:5" s="64" customFormat="1" ht="31.5" hidden="1">
      <c r="A87" s="65" t="s">
        <v>506</v>
      </c>
      <c r="B87" s="66" t="s">
        <v>507</v>
      </c>
      <c r="C87" s="67">
        <f>C88</f>
        <v>20929000</v>
      </c>
      <c r="D87" s="67">
        <f>D88</f>
        <v>21766000</v>
      </c>
      <c r="E87" s="67">
        <f>E88</f>
        <v>22637000</v>
      </c>
    </row>
    <row r="88" spans="1:5" ht="31.5" hidden="1">
      <c r="A88" s="65" t="s">
        <v>508</v>
      </c>
      <c r="B88" s="66" t="s">
        <v>509</v>
      </c>
      <c r="C88" s="67">
        <v>20929000</v>
      </c>
      <c r="D88" s="67">
        <v>21766000</v>
      </c>
      <c r="E88" s="67">
        <v>22637000</v>
      </c>
    </row>
    <row r="89" spans="1:5" s="63" customFormat="1" hidden="1">
      <c r="A89" s="65" t="s">
        <v>510</v>
      </c>
      <c r="B89" s="66" t="s">
        <v>511</v>
      </c>
      <c r="C89" s="67">
        <f t="shared" ref="C89:E90" si="33">C90</f>
        <v>4031000</v>
      </c>
      <c r="D89" s="67">
        <f t="shared" si="33"/>
        <v>4121000</v>
      </c>
      <c r="E89" s="67">
        <f t="shared" si="33"/>
        <v>4140000</v>
      </c>
    </row>
    <row r="90" spans="1:5" s="64" customFormat="1" ht="47.25" hidden="1">
      <c r="A90" s="65" t="s">
        <v>512</v>
      </c>
      <c r="B90" s="66" t="s">
        <v>513</v>
      </c>
      <c r="C90" s="67">
        <f t="shared" si="33"/>
        <v>4031000</v>
      </c>
      <c r="D90" s="67">
        <f t="shared" si="33"/>
        <v>4121000</v>
      </c>
      <c r="E90" s="67">
        <f t="shared" si="33"/>
        <v>4140000</v>
      </c>
    </row>
    <row r="91" spans="1:5" ht="47.25" hidden="1">
      <c r="A91" s="65" t="s">
        <v>514</v>
      </c>
      <c r="B91" s="66" t="s">
        <v>515</v>
      </c>
      <c r="C91" s="67">
        <v>4031000</v>
      </c>
      <c r="D91" s="67">
        <v>4121000</v>
      </c>
      <c r="E91" s="67">
        <v>4140000</v>
      </c>
    </row>
    <row r="92" spans="1:5" s="63" customFormat="1" ht="63" hidden="1">
      <c r="A92" s="65" t="s">
        <v>516</v>
      </c>
      <c r="B92" s="66" t="s">
        <v>517</v>
      </c>
      <c r="C92" s="67">
        <f t="shared" ref="C92:E93" si="34">C93</f>
        <v>924000</v>
      </c>
      <c r="D92" s="67">
        <f t="shared" si="34"/>
        <v>724000</v>
      </c>
      <c r="E92" s="67">
        <f t="shared" si="34"/>
        <v>576000</v>
      </c>
    </row>
    <row r="93" spans="1:5" s="64" customFormat="1" ht="63" hidden="1">
      <c r="A93" s="65" t="s">
        <v>518</v>
      </c>
      <c r="B93" s="66" t="s">
        <v>519</v>
      </c>
      <c r="C93" s="67">
        <f t="shared" si="34"/>
        <v>924000</v>
      </c>
      <c r="D93" s="67">
        <f t="shared" si="34"/>
        <v>724000</v>
      </c>
      <c r="E93" s="67">
        <f t="shared" si="34"/>
        <v>576000</v>
      </c>
    </row>
    <row r="94" spans="1:5" ht="78.75" hidden="1">
      <c r="A94" s="65" t="s">
        <v>520</v>
      </c>
      <c r="B94" s="66" t="s">
        <v>521</v>
      </c>
      <c r="C94" s="67">
        <v>924000</v>
      </c>
      <c r="D94" s="67">
        <v>724000</v>
      </c>
      <c r="E94" s="67">
        <v>576000</v>
      </c>
    </row>
    <row r="95" spans="1:5" s="62" customFormat="1" hidden="1">
      <c r="A95" s="65" t="s">
        <v>522</v>
      </c>
      <c r="B95" s="66" t="s">
        <v>523</v>
      </c>
      <c r="C95" s="67">
        <f>C96+C102+C108</f>
        <v>246554000</v>
      </c>
      <c r="D95" s="67">
        <f>D96+D102+D108</f>
        <v>248380000</v>
      </c>
      <c r="E95" s="67">
        <f>E96+E102+E108</f>
        <v>250653000</v>
      </c>
    </row>
    <row r="96" spans="1:5" s="64" customFormat="1" hidden="1">
      <c r="A96" s="65" t="s">
        <v>524</v>
      </c>
      <c r="B96" s="66" t="s">
        <v>525</v>
      </c>
      <c r="C96" s="67">
        <f>C97+C98+C99</f>
        <v>15312000</v>
      </c>
      <c r="D96" s="67">
        <f>D97+D98+D99</f>
        <v>15312000</v>
      </c>
      <c r="E96" s="67">
        <f>E97+E98+E99</f>
        <v>15312000</v>
      </c>
    </row>
    <row r="97" spans="1:5" ht="31.5" hidden="1">
      <c r="A97" s="65" t="s">
        <v>526</v>
      </c>
      <c r="B97" s="66" t="s">
        <v>527</v>
      </c>
      <c r="C97" s="67">
        <v>2710220</v>
      </c>
      <c r="D97" s="67">
        <v>2710220</v>
      </c>
      <c r="E97" s="67">
        <v>2710220</v>
      </c>
    </row>
    <row r="98" spans="1:5" hidden="1">
      <c r="A98" s="65" t="s">
        <v>528</v>
      </c>
      <c r="B98" s="66" t="s">
        <v>529</v>
      </c>
      <c r="C98" s="67">
        <v>2005870</v>
      </c>
      <c r="D98" s="67">
        <v>2005870</v>
      </c>
      <c r="E98" s="67">
        <v>2005870</v>
      </c>
    </row>
    <row r="99" spans="1:5" s="64" customFormat="1" hidden="1">
      <c r="A99" s="65" t="s">
        <v>530</v>
      </c>
      <c r="B99" s="66" t="s">
        <v>622</v>
      </c>
      <c r="C99" s="67">
        <f>C100+C101</f>
        <v>10595910</v>
      </c>
      <c r="D99" s="67">
        <f>D100+D101</f>
        <v>10595910</v>
      </c>
      <c r="E99" s="67">
        <f>E100+E101</f>
        <v>10595910</v>
      </c>
    </row>
    <row r="100" spans="1:5" hidden="1">
      <c r="A100" s="65" t="s">
        <v>531</v>
      </c>
      <c r="B100" s="66" t="s">
        <v>623</v>
      </c>
      <c r="C100" s="67">
        <v>9631240</v>
      </c>
      <c r="D100" s="67">
        <v>9631240</v>
      </c>
      <c r="E100" s="67">
        <v>9631240</v>
      </c>
    </row>
    <row r="101" spans="1:5" hidden="1">
      <c r="A101" s="65" t="s">
        <v>678</v>
      </c>
      <c r="B101" s="66" t="s">
        <v>679</v>
      </c>
      <c r="C101" s="67">
        <v>964670</v>
      </c>
      <c r="D101" s="67">
        <v>964670</v>
      </c>
      <c r="E101" s="67">
        <v>964670</v>
      </c>
    </row>
    <row r="102" spans="1:5" s="63" customFormat="1" hidden="1">
      <c r="A102" s="65" t="s">
        <v>532</v>
      </c>
      <c r="B102" s="66" t="s">
        <v>533</v>
      </c>
      <c r="C102" s="67">
        <f>C103+C106</f>
        <v>10462000</v>
      </c>
      <c r="D102" s="67">
        <f>D103+D106</f>
        <v>10462000</v>
      </c>
      <c r="E102" s="67">
        <f>E103+E106</f>
        <v>10462000</v>
      </c>
    </row>
    <row r="103" spans="1:5" s="64" customFormat="1" ht="47.25" hidden="1">
      <c r="A103" s="65" t="s">
        <v>534</v>
      </c>
      <c r="B103" s="66" t="s">
        <v>535</v>
      </c>
      <c r="C103" s="67">
        <f>C104+C105</f>
        <v>10062000</v>
      </c>
      <c r="D103" s="67">
        <f>D104+D105</f>
        <v>10062000</v>
      </c>
      <c r="E103" s="67">
        <f>E104+E105</f>
        <v>10062000</v>
      </c>
    </row>
    <row r="104" spans="1:5" ht="47.25" hidden="1">
      <c r="A104" s="65" t="s">
        <v>536</v>
      </c>
      <c r="B104" s="66" t="s">
        <v>537</v>
      </c>
      <c r="C104" s="67">
        <v>10000000</v>
      </c>
      <c r="D104" s="67">
        <v>10000000</v>
      </c>
      <c r="E104" s="67">
        <v>10000000</v>
      </c>
    </row>
    <row r="105" spans="1:5" ht="31.5" hidden="1">
      <c r="A105" s="65" t="s">
        <v>538</v>
      </c>
      <c r="B105" s="66" t="s">
        <v>539</v>
      </c>
      <c r="C105" s="67">
        <v>62000</v>
      </c>
      <c r="D105" s="67">
        <v>62000</v>
      </c>
      <c r="E105" s="67">
        <v>62000</v>
      </c>
    </row>
    <row r="106" spans="1:5" s="64" customFormat="1" ht="47.25" hidden="1">
      <c r="A106" s="65" t="s">
        <v>540</v>
      </c>
      <c r="B106" s="66" t="s">
        <v>541</v>
      </c>
      <c r="C106" s="67">
        <f>C107</f>
        <v>400000</v>
      </c>
      <c r="D106" s="67">
        <f>D107</f>
        <v>400000</v>
      </c>
      <c r="E106" s="67">
        <f>E107</f>
        <v>400000</v>
      </c>
    </row>
    <row r="107" spans="1:5" ht="47.25" hidden="1">
      <c r="A107" s="65" t="s">
        <v>542</v>
      </c>
      <c r="B107" s="66" t="s">
        <v>543</v>
      </c>
      <c r="C107" s="67">
        <v>400000</v>
      </c>
      <c r="D107" s="67">
        <v>400000</v>
      </c>
      <c r="E107" s="67">
        <v>400000</v>
      </c>
    </row>
    <row r="108" spans="1:5" s="63" customFormat="1" hidden="1">
      <c r="A108" s="65" t="s">
        <v>544</v>
      </c>
      <c r="B108" s="66" t="s">
        <v>545</v>
      </c>
      <c r="C108" s="67">
        <f>C109</f>
        <v>220780000</v>
      </c>
      <c r="D108" s="67">
        <f>D109</f>
        <v>222606000</v>
      </c>
      <c r="E108" s="67">
        <f>E109</f>
        <v>224879000</v>
      </c>
    </row>
    <row r="109" spans="1:5" s="64" customFormat="1" hidden="1">
      <c r="A109" s="65" t="s">
        <v>546</v>
      </c>
      <c r="B109" s="66" t="s">
        <v>547</v>
      </c>
      <c r="C109" s="67">
        <f t="shared" ref="C109" si="35">SUM(C110:C112)</f>
        <v>220780000</v>
      </c>
      <c r="D109" s="67">
        <f t="shared" ref="D109" si="36">SUM(D110:D112)</f>
        <v>222606000</v>
      </c>
      <c r="E109" s="67">
        <f t="shared" ref="E109" si="37">SUM(E110:E112)</f>
        <v>224879000</v>
      </c>
    </row>
    <row r="110" spans="1:5" ht="47.25" hidden="1">
      <c r="A110" s="65" t="s">
        <v>548</v>
      </c>
      <c r="B110" s="66" t="s">
        <v>680</v>
      </c>
      <c r="C110" s="67">
        <v>2275000</v>
      </c>
      <c r="D110" s="67">
        <v>2200000</v>
      </c>
      <c r="E110" s="67">
        <v>2200000</v>
      </c>
    </row>
    <row r="111" spans="1:5" ht="31.5" hidden="1">
      <c r="A111" s="65" t="s">
        <v>549</v>
      </c>
      <c r="B111" s="66" t="s">
        <v>550</v>
      </c>
      <c r="C111" s="67">
        <v>208005000</v>
      </c>
      <c r="D111" s="67">
        <v>209906000</v>
      </c>
      <c r="E111" s="67">
        <v>212179000</v>
      </c>
    </row>
    <row r="112" spans="1:5" ht="31.5" hidden="1">
      <c r="A112" s="65" t="s">
        <v>551</v>
      </c>
      <c r="B112" s="66" t="s">
        <v>552</v>
      </c>
      <c r="C112" s="67">
        <v>10500000</v>
      </c>
      <c r="D112" s="67">
        <v>10500000</v>
      </c>
      <c r="E112" s="67">
        <v>10500000</v>
      </c>
    </row>
    <row r="113" spans="1:5" s="62" customFormat="1" ht="31.5" hidden="1">
      <c r="A113" s="65" t="s">
        <v>553</v>
      </c>
      <c r="B113" s="66" t="s">
        <v>554</v>
      </c>
      <c r="C113" s="67">
        <f>C114+C123</f>
        <v>49680000</v>
      </c>
      <c r="D113" s="67">
        <f>D114+D123</f>
        <v>50203000</v>
      </c>
      <c r="E113" s="67">
        <f>E114+E123</f>
        <v>50575000</v>
      </c>
    </row>
    <row r="114" spans="1:5" s="63" customFormat="1" hidden="1">
      <c r="A114" s="65" t="s">
        <v>555</v>
      </c>
      <c r="B114" s="66" t="s">
        <v>556</v>
      </c>
      <c r="C114" s="67">
        <f>C117+C119+C121+C115+C116</f>
        <v>9311000</v>
      </c>
      <c r="D114" s="67">
        <f>D117+D119+D121+D115+D116</f>
        <v>9771000</v>
      </c>
      <c r="E114" s="67">
        <f>E117+E119+E121+E115+E116</f>
        <v>10096000</v>
      </c>
    </row>
    <row r="115" spans="1:5" ht="47.25" hidden="1">
      <c r="A115" s="65" t="s">
        <v>557</v>
      </c>
      <c r="B115" s="66" t="s">
        <v>558</v>
      </c>
      <c r="C115" s="67">
        <v>1000</v>
      </c>
      <c r="D115" s="67">
        <v>1000</v>
      </c>
      <c r="E115" s="67">
        <v>1000</v>
      </c>
    </row>
    <row r="116" spans="1:5" ht="31.5" hidden="1">
      <c r="A116" s="65" t="s">
        <v>559</v>
      </c>
      <c r="B116" s="66" t="s">
        <v>560</v>
      </c>
      <c r="C116" s="67">
        <v>384000</v>
      </c>
      <c r="D116" s="67">
        <v>271000</v>
      </c>
      <c r="E116" s="67">
        <v>271000</v>
      </c>
    </row>
    <row r="117" spans="1:5" s="64" customFormat="1" ht="31.5" hidden="1">
      <c r="A117" s="65" t="s">
        <v>561</v>
      </c>
      <c r="B117" s="66" t="s">
        <v>562</v>
      </c>
      <c r="C117" s="67">
        <f>C118</f>
        <v>89000</v>
      </c>
      <c r="D117" s="67">
        <f>D118</f>
        <v>89000</v>
      </c>
      <c r="E117" s="67">
        <f>E118</f>
        <v>89000</v>
      </c>
    </row>
    <row r="118" spans="1:5" ht="63" hidden="1">
      <c r="A118" s="65" t="s">
        <v>563</v>
      </c>
      <c r="B118" s="66" t="s">
        <v>564</v>
      </c>
      <c r="C118" s="67">
        <v>89000</v>
      </c>
      <c r="D118" s="67">
        <v>89000</v>
      </c>
      <c r="E118" s="67">
        <v>89000</v>
      </c>
    </row>
    <row r="119" spans="1:5" s="64" customFormat="1" ht="31.5" hidden="1">
      <c r="A119" s="65" t="s">
        <v>565</v>
      </c>
      <c r="B119" s="66" t="s">
        <v>566</v>
      </c>
      <c r="C119" s="67">
        <f>C120</f>
        <v>630000</v>
      </c>
      <c r="D119" s="67">
        <f>D120</f>
        <v>662000</v>
      </c>
      <c r="E119" s="67">
        <f>E120</f>
        <v>695000</v>
      </c>
    </row>
    <row r="120" spans="1:5" ht="63" hidden="1">
      <c r="A120" s="65" t="s">
        <v>567</v>
      </c>
      <c r="B120" s="66" t="s">
        <v>568</v>
      </c>
      <c r="C120" s="67">
        <v>630000</v>
      </c>
      <c r="D120" s="67">
        <v>662000</v>
      </c>
      <c r="E120" s="67">
        <v>695000</v>
      </c>
    </row>
    <row r="121" spans="1:5" s="64" customFormat="1" hidden="1">
      <c r="A121" s="65" t="s">
        <v>569</v>
      </c>
      <c r="B121" s="66" t="s">
        <v>570</v>
      </c>
      <c r="C121" s="67">
        <f>C122</f>
        <v>8207000</v>
      </c>
      <c r="D121" s="67">
        <f>D122</f>
        <v>8748000</v>
      </c>
      <c r="E121" s="67">
        <f>E122</f>
        <v>9040000</v>
      </c>
    </row>
    <row r="122" spans="1:5" ht="31.5" hidden="1">
      <c r="A122" s="65" t="s">
        <v>571</v>
      </c>
      <c r="B122" s="66" t="s">
        <v>572</v>
      </c>
      <c r="C122" s="67">
        <v>8207000</v>
      </c>
      <c r="D122" s="67">
        <v>8748000</v>
      </c>
      <c r="E122" s="67">
        <v>9040000</v>
      </c>
    </row>
    <row r="123" spans="1:5" s="63" customFormat="1" hidden="1">
      <c r="A123" s="65" t="s">
        <v>573</v>
      </c>
      <c r="B123" s="66" t="s">
        <v>574</v>
      </c>
      <c r="C123" s="67">
        <f>C124+C126</f>
        <v>40369000</v>
      </c>
      <c r="D123" s="67">
        <f>D124+D126</f>
        <v>40432000</v>
      </c>
      <c r="E123" s="67">
        <f>E124+E126</f>
        <v>40479000</v>
      </c>
    </row>
    <row r="124" spans="1:5" s="63" customFormat="1" ht="31.5" hidden="1">
      <c r="A124" s="65" t="s">
        <v>681</v>
      </c>
      <c r="B124" s="66" t="s">
        <v>682</v>
      </c>
      <c r="C124" s="67">
        <f>C125</f>
        <v>3911000</v>
      </c>
      <c r="D124" s="67">
        <f>D125</f>
        <v>3964000</v>
      </c>
      <c r="E124" s="67">
        <f>E125</f>
        <v>4001000</v>
      </c>
    </row>
    <row r="125" spans="1:5" s="63" customFormat="1" ht="31.5" hidden="1">
      <c r="A125" s="65" t="s">
        <v>683</v>
      </c>
      <c r="B125" s="66" t="s">
        <v>684</v>
      </c>
      <c r="C125" s="67">
        <v>3911000</v>
      </c>
      <c r="D125" s="67">
        <v>3964000</v>
      </c>
      <c r="E125" s="67">
        <v>4001000</v>
      </c>
    </row>
    <row r="126" spans="1:5" s="64" customFormat="1" hidden="1">
      <c r="A126" s="65" t="s">
        <v>575</v>
      </c>
      <c r="B126" s="66" t="s">
        <v>576</v>
      </c>
      <c r="C126" s="67">
        <f t="shared" ref="C126:E126" si="38">C127</f>
        <v>36458000</v>
      </c>
      <c r="D126" s="67">
        <f t="shared" si="38"/>
        <v>36468000</v>
      </c>
      <c r="E126" s="67">
        <f t="shared" si="38"/>
        <v>36478000</v>
      </c>
    </row>
    <row r="127" spans="1:5" hidden="1">
      <c r="A127" s="65" t="s">
        <v>577</v>
      </c>
      <c r="B127" s="66" t="s">
        <v>578</v>
      </c>
      <c r="C127" s="67">
        <v>36458000</v>
      </c>
      <c r="D127" s="67">
        <v>36468000</v>
      </c>
      <c r="E127" s="67">
        <v>36478000</v>
      </c>
    </row>
    <row r="128" spans="1:5" s="62" customFormat="1" hidden="1">
      <c r="A128" s="65" t="s">
        <v>579</v>
      </c>
      <c r="B128" s="66" t="s">
        <v>580</v>
      </c>
      <c r="C128" s="67">
        <f>C129+C132</f>
        <v>6100000</v>
      </c>
      <c r="D128" s="67">
        <f>D129+D132</f>
        <v>6100000</v>
      </c>
      <c r="E128" s="67">
        <f>E129+E132</f>
        <v>6100000</v>
      </c>
    </row>
    <row r="129" spans="1:5" s="63" customFormat="1" ht="63" hidden="1">
      <c r="A129" s="65" t="s">
        <v>581</v>
      </c>
      <c r="B129" s="66" t="s">
        <v>582</v>
      </c>
      <c r="C129" s="67">
        <f t="shared" ref="C129:E130" si="39">C130</f>
        <v>100000</v>
      </c>
      <c r="D129" s="67">
        <f t="shared" si="39"/>
        <v>100000</v>
      </c>
      <c r="E129" s="67">
        <f t="shared" si="39"/>
        <v>100000</v>
      </c>
    </row>
    <row r="130" spans="1:5" s="64" customFormat="1" ht="78.75" hidden="1">
      <c r="A130" s="65" t="s">
        <v>583</v>
      </c>
      <c r="B130" s="66" t="s">
        <v>584</v>
      </c>
      <c r="C130" s="67">
        <f t="shared" si="39"/>
        <v>100000</v>
      </c>
      <c r="D130" s="67">
        <f t="shared" si="39"/>
        <v>100000</v>
      </c>
      <c r="E130" s="67">
        <f t="shared" si="39"/>
        <v>100000</v>
      </c>
    </row>
    <row r="131" spans="1:5" ht="78.75" hidden="1">
      <c r="A131" s="65" t="s">
        <v>585</v>
      </c>
      <c r="B131" s="66" t="s">
        <v>586</v>
      </c>
      <c r="C131" s="67">
        <v>100000</v>
      </c>
      <c r="D131" s="67">
        <v>100000</v>
      </c>
      <c r="E131" s="67">
        <v>100000</v>
      </c>
    </row>
    <row r="132" spans="1:5" s="63" customFormat="1" ht="31.5" hidden="1">
      <c r="A132" s="65" t="s">
        <v>587</v>
      </c>
      <c r="B132" s="66" t="s">
        <v>588</v>
      </c>
      <c r="C132" s="67">
        <f t="shared" ref="C132:E133" si="40">C133</f>
        <v>6000000</v>
      </c>
      <c r="D132" s="67">
        <f t="shared" si="40"/>
        <v>6000000</v>
      </c>
      <c r="E132" s="67">
        <f t="shared" si="40"/>
        <v>6000000</v>
      </c>
    </row>
    <row r="133" spans="1:5" s="64" customFormat="1" ht="47.25" hidden="1">
      <c r="A133" s="65" t="s">
        <v>589</v>
      </c>
      <c r="B133" s="66" t="s">
        <v>590</v>
      </c>
      <c r="C133" s="67">
        <f t="shared" si="40"/>
        <v>6000000</v>
      </c>
      <c r="D133" s="67">
        <f t="shared" si="40"/>
        <v>6000000</v>
      </c>
      <c r="E133" s="67">
        <f t="shared" si="40"/>
        <v>6000000</v>
      </c>
    </row>
    <row r="134" spans="1:5" ht="47.25" hidden="1">
      <c r="A134" s="65" t="s">
        <v>591</v>
      </c>
      <c r="B134" s="66" t="s">
        <v>592</v>
      </c>
      <c r="C134" s="67">
        <v>6000000</v>
      </c>
      <c r="D134" s="67">
        <v>6000000</v>
      </c>
      <c r="E134" s="67">
        <v>6000000</v>
      </c>
    </row>
    <row r="135" spans="1:5" s="62" customFormat="1" hidden="1">
      <c r="A135" s="65" t="s">
        <v>593</v>
      </c>
      <c r="B135" s="66" t="s">
        <v>594</v>
      </c>
      <c r="C135" s="67">
        <f t="shared" ref="C135:E136" si="41">C136</f>
        <v>1266000</v>
      </c>
      <c r="D135" s="67">
        <f t="shared" si="41"/>
        <v>1266000</v>
      </c>
      <c r="E135" s="67">
        <f t="shared" si="41"/>
        <v>1266000</v>
      </c>
    </row>
    <row r="136" spans="1:5" s="64" customFormat="1" ht="31.5" hidden="1">
      <c r="A136" s="65" t="s">
        <v>595</v>
      </c>
      <c r="B136" s="66" t="s">
        <v>596</v>
      </c>
      <c r="C136" s="67">
        <f t="shared" si="41"/>
        <v>1266000</v>
      </c>
      <c r="D136" s="67">
        <f t="shared" si="41"/>
        <v>1266000</v>
      </c>
      <c r="E136" s="67">
        <f t="shared" si="41"/>
        <v>1266000</v>
      </c>
    </row>
    <row r="137" spans="1:5" ht="31.5" hidden="1">
      <c r="A137" s="65" t="s">
        <v>597</v>
      </c>
      <c r="B137" s="66" t="s">
        <v>598</v>
      </c>
      <c r="C137" s="67">
        <v>1266000</v>
      </c>
      <c r="D137" s="67">
        <v>1266000</v>
      </c>
      <c r="E137" s="67">
        <v>1266000</v>
      </c>
    </row>
    <row r="138" spans="1:5" s="62" customFormat="1" hidden="1">
      <c r="A138" s="65" t="s">
        <v>599</v>
      </c>
      <c r="B138" s="66" t="s">
        <v>600</v>
      </c>
      <c r="C138" s="67">
        <f t="shared" ref="C138:E138" si="42">C139+C158+C165+C168</f>
        <v>482973000</v>
      </c>
      <c r="D138" s="67">
        <f t="shared" si="42"/>
        <v>490563000</v>
      </c>
      <c r="E138" s="67">
        <f t="shared" si="42"/>
        <v>495267000</v>
      </c>
    </row>
    <row r="139" spans="1:5" s="62" customFormat="1" ht="31.5" hidden="1">
      <c r="A139" s="65" t="s">
        <v>776</v>
      </c>
      <c r="B139" s="66" t="s">
        <v>777</v>
      </c>
      <c r="C139" s="67">
        <f t="shared" ref="C139:E139" si="43">C140+C142+C144+C146+C148+C150+C152+C154+C156</f>
        <v>477570500</v>
      </c>
      <c r="D139" s="67">
        <f t="shared" si="43"/>
        <v>484897800</v>
      </c>
      <c r="E139" s="67">
        <f t="shared" si="43"/>
        <v>489486200</v>
      </c>
    </row>
    <row r="140" spans="1:5" s="62" customFormat="1" ht="47.25" hidden="1">
      <c r="A140" s="65" t="s">
        <v>778</v>
      </c>
      <c r="B140" s="66" t="s">
        <v>779</v>
      </c>
      <c r="C140" s="67">
        <f t="shared" ref="C140:E140" si="44">C141</f>
        <v>1020000</v>
      </c>
      <c r="D140" s="67">
        <f t="shared" si="44"/>
        <v>997000</v>
      </c>
      <c r="E140" s="67">
        <f t="shared" si="44"/>
        <v>982000</v>
      </c>
    </row>
    <row r="141" spans="1:5" s="69" customFormat="1" ht="78.75" hidden="1">
      <c r="A141" s="65" t="s">
        <v>685</v>
      </c>
      <c r="B141" s="66" t="s">
        <v>693</v>
      </c>
      <c r="C141" s="67">
        <v>1020000</v>
      </c>
      <c r="D141" s="67">
        <v>997000</v>
      </c>
      <c r="E141" s="67">
        <v>982000</v>
      </c>
    </row>
    <row r="142" spans="1:5" s="62" customFormat="1" ht="47.25" hidden="1">
      <c r="A142" s="65" t="s">
        <v>780</v>
      </c>
      <c r="B142" s="66" t="s">
        <v>781</v>
      </c>
      <c r="C142" s="67">
        <f t="shared" ref="C142:E142" si="45">C143</f>
        <v>1022000</v>
      </c>
      <c r="D142" s="67">
        <f t="shared" si="45"/>
        <v>946000</v>
      </c>
      <c r="E142" s="67">
        <f t="shared" si="45"/>
        <v>969000</v>
      </c>
    </row>
    <row r="143" spans="1:5" s="69" customFormat="1" ht="78.75" hidden="1">
      <c r="A143" s="65" t="s">
        <v>695</v>
      </c>
      <c r="B143" s="66" t="s">
        <v>694</v>
      </c>
      <c r="C143" s="67">
        <v>1022000</v>
      </c>
      <c r="D143" s="67">
        <v>946000</v>
      </c>
      <c r="E143" s="67">
        <v>969000</v>
      </c>
    </row>
    <row r="144" spans="1:5" s="69" customFormat="1" ht="47.25" hidden="1">
      <c r="A144" s="65" t="s">
        <v>782</v>
      </c>
      <c r="B144" s="66" t="s">
        <v>783</v>
      </c>
      <c r="C144" s="67">
        <f t="shared" ref="C144:E144" si="46">C145</f>
        <v>1000000</v>
      </c>
      <c r="D144" s="67">
        <f t="shared" si="46"/>
        <v>1000000</v>
      </c>
      <c r="E144" s="67">
        <f t="shared" si="46"/>
        <v>1000000</v>
      </c>
    </row>
    <row r="145" spans="1:5" s="69" customFormat="1" ht="78.75" hidden="1">
      <c r="A145" s="65" t="s">
        <v>686</v>
      </c>
      <c r="B145" s="66" t="s">
        <v>696</v>
      </c>
      <c r="C145" s="67">
        <v>1000000</v>
      </c>
      <c r="D145" s="67">
        <v>1000000</v>
      </c>
      <c r="E145" s="67">
        <v>1000000</v>
      </c>
    </row>
    <row r="146" spans="1:5" s="69" customFormat="1" ht="47.25" hidden="1">
      <c r="A146" s="65" t="s">
        <v>784</v>
      </c>
      <c r="B146" s="66" t="s">
        <v>785</v>
      </c>
      <c r="C146" s="67">
        <f t="shared" ref="C146:E146" si="47">C147</f>
        <v>1897000</v>
      </c>
      <c r="D146" s="67">
        <f t="shared" si="47"/>
        <v>1900000</v>
      </c>
      <c r="E146" s="67">
        <f t="shared" si="47"/>
        <v>1900000</v>
      </c>
    </row>
    <row r="147" spans="1:5" s="69" customFormat="1" ht="78.75" hidden="1">
      <c r="A147" s="65" t="s">
        <v>687</v>
      </c>
      <c r="B147" s="66" t="s">
        <v>697</v>
      </c>
      <c r="C147" s="67">
        <v>1897000</v>
      </c>
      <c r="D147" s="67">
        <v>1900000</v>
      </c>
      <c r="E147" s="67">
        <v>1900000</v>
      </c>
    </row>
    <row r="148" spans="1:5" s="69" customFormat="1" ht="47.25" hidden="1">
      <c r="A148" s="65" t="s">
        <v>786</v>
      </c>
      <c r="B148" s="66" t="s">
        <v>787</v>
      </c>
      <c r="C148" s="67">
        <f t="shared" ref="C148:E148" si="48">C149</f>
        <v>15000</v>
      </c>
      <c r="D148" s="67">
        <f t="shared" si="48"/>
        <v>15000</v>
      </c>
      <c r="E148" s="67">
        <f t="shared" si="48"/>
        <v>15000</v>
      </c>
    </row>
    <row r="149" spans="1:5" s="69" customFormat="1" ht="78.75" hidden="1">
      <c r="A149" s="65" t="s">
        <v>688</v>
      </c>
      <c r="B149" s="66" t="s">
        <v>698</v>
      </c>
      <c r="C149" s="67">
        <v>15000</v>
      </c>
      <c r="D149" s="67">
        <v>15000</v>
      </c>
      <c r="E149" s="67">
        <v>15000</v>
      </c>
    </row>
    <row r="150" spans="1:5" s="69" customFormat="1" ht="47.25" hidden="1">
      <c r="A150" s="65" t="s">
        <v>788</v>
      </c>
      <c r="B150" s="66" t="s">
        <v>789</v>
      </c>
      <c r="C150" s="67">
        <f t="shared" ref="C150:E150" si="49">C151</f>
        <v>472006500</v>
      </c>
      <c r="D150" s="67">
        <f t="shared" si="49"/>
        <v>479429800</v>
      </c>
      <c r="E150" s="67">
        <f t="shared" si="49"/>
        <v>484010200</v>
      </c>
    </row>
    <row r="151" spans="1:5" s="69" customFormat="1" ht="63" hidden="1">
      <c r="A151" s="65" t="s">
        <v>689</v>
      </c>
      <c r="B151" s="66" t="s">
        <v>699</v>
      </c>
      <c r="C151" s="67">
        <v>472006500</v>
      </c>
      <c r="D151" s="67">
        <v>479429800</v>
      </c>
      <c r="E151" s="67">
        <v>484010200</v>
      </c>
    </row>
    <row r="152" spans="1:5" s="69" customFormat="1" ht="63" hidden="1">
      <c r="A152" s="65" t="s">
        <v>790</v>
      </c>
      <c r="B152" s="66" t="s">
        <v>791</v>
      </c>
      <c r="C152" s="67">
        <f t="shared" ref="C152:E152" si="50">C153</f>
        <v>290000</v>
      </c>
      <c r="D152" s="67">
        <f t="shared" si="50"/>
        <v>290000</v>
      </c>
      <c r="E152" s="67">
        <f t="shared" si="50"/>
        <v>290000</v>
      </c>
    </row>
    <row r="153" spans="1:5" s="69" customFormat="1" ht="94.5" hidden="1">
      <c r="A153" s="65" t="s">
        <v>690</v>
      </c>
      <c r="B153" s="66" t="s">
        <v>700</v>
      </c>
      <c r="C153" s="67">
        <v>290000</v>
      </c>
      <c r="D153" s="67">
        <v>290000</v>
      </c>
      <c r="E153" s="67">
        <v>290000</v>
      </c>
    </row>
    <row r="154" spans="1:5" s="69" customFormat="1" ht="63" hidden="1">
      <c r="A154" s="65" t="s">
        <v>792</v>
      </c>
      <c r="B154" s="66" t="s">
        <v>793</v>
      </c>
      <c r="C154" s="67">
        <f t="shared" ref="C154:E154" si="51">C155</f>
        <v>200000</v>
      </c>
      <c r="D154" s="67">
        <f t="shared" si="51"/>
        <v>200000</v>
      </c>
      <c r="E154" s="67">
        <f t="shared" si="51"/>
        <v>200000</v>
      </c>
    </row>
    <row r="155" spans="1:5" s="69" customFormat="1" ht="110.25" hidden="1">
      <c r="A155" s="65" t="s">
        <v>691</v>
      </c>
      <c r="B155" s="66" t="s">
        <v>701</v>
      </c>
      <c r="C155" s="67">
        <v>200000</v>
      </c>
      <c r="D155" s="67">
        <v>200000</v>
      </c>
      <c r="E155" s="67">
        <v>200000</v>
      </c>
    </row>
    <row r="156" spans="1:5" s="69" customFormat="1" ht="47.25" hidden="1">
      <c r="A156" s="65" t="s">
        <v>794</v>
      </c>
      <c r="B156" s="66" t="s">
        <v>795</v>
      </c>
      <c r="C156" s="67">
        <f t="shared" ref="C156:E156" si="52">C157</f>
        <v>120000</v>
      </c>
      <c r="D156" s="67">
        <f t="shared" si="52"/>
        <v>120000</v>
      </c>
      <c r="E156" s="67">
        <f t="shared" si="52"/>
        <v>120000</v>
      </c>
    </row>
    <row r="157" spans="1:5" s="69" customFormat="1" ht="75.75" hidden="1" customHeight="1">
      <c r="A157" s="65" t="s">
        <v>692</v>
      </c>
      <c r="B157" s="66" t="s">
        <v>702</v>
      </c>
      <c r="C157" s="67">
        <v>120000</v>
      </c>
      <c r="D157" s="67">
        <v>120000</v>
      </c>
      <c r="E157" s="67">
        <v>120000</v>
      </c>
    </row>
    <row r="158" spans="1:5" s="69" customFormat="1" ht="78.75" hidden="1">
      <c r="A158" s="65" t="s">
        <v>796</v>
      </c>
      <c r="B158" s="66" t="s">
        <v>797</v>
      </c>
      <c r="C158" s="67">
        <f t="shared" ref="C158:E158" si="53">C159+C161+C163</f>
        <v>3631500</v>
      </c>
      <c r="D158" s="67">
        <f t="shared" si="53"/>
        <v>3806200</v>
      </c>
      <c r="E158" s="67">
        <f t="shared" si="53"/>
        <v>3828800</v>
      </c>
    </row>
    <row r="159" spans="1:5" s="69" customFormat="1" ht="47.25" hidden="1">
      <c r="A159" s="65" t="s">
        <v>798</v>
      </c>
      <c r="B159" s="66" t="s">
        <v>799</v>
      </c>
      <c r="C159" s="67">
        <f t="shared" ref="C159:E159" si="54">C160</f>
        <v>420000</v>
      </c>
      <c r="D159" s="67">
        <f t="shared" si="54"/>
        <v>470000</v>
      </c>
      <c r="E159" s="67">
        <f t="shared" si="54"/>
        <v>470000</v>
      </c>
    </row>
    <row r="160" spans="1:5" s="69" customFormat="1" ht="63" hidden="1">
      <c r="A160" s="65" t="s">
        <v>703</v>
      </c>
      <c r="B160" s="66" t="s">
        <v>706</v>
      </c>
      <c r="C160" s="67">
        <v>420000</v>
      </c>
      <c r="D160" s="67">
        <v>470000</v>
      </c>
      <c r="E160" s="67">
        <v>470000</v>
      </c>
    </row>
    <row r="161" spans="1:5" s="69" customFormat="1" ht="63" hidden="1">
      <c r="A161" s="65" t="s">
        <v>800</v>
      </c>
      <c r="B161" s="66" t="s">
        <v>801</v>
      </c>
      <c r="C161" s="67">
        <f t="shared" ref="C161:E161" si="55">C162</f>
        <v>1406500</v>
      </c>
      <c r="D161" s="67">
        <f t="shared" si="55"/>
        <v>1521200</v>
      </c>
      <c r="E161" s="67">
        <f t="shared" si="55"/>
        <v>1538800</v>
      </c>
    </row>
    <row r="162" spans="1:5" s="69" customFormat="1" ht="78.75" hidden="1">
      <c r="A162" s="65" t="s">
        <v>704</v>
      </c>
      <c r="B162" s="66" t="s">
        <v>707</v>
      </c>
      <c r="C162" s="67">
        <v>1406500</v>
      </c>
      <c r="D162" s="67">
        <v>1521200</v>
      </c>
      <c r="E162" s="67">
        <v>1538800</v>
      </c>
    </row>
    <row r="163" spans="1:5" s="69" customFormat="1" ht="63" hidden="1">
      <c r="A163" s="65" t="s">
        <v>802</v>
      </c>
      <c r="B163" s="66" t="s">
        <v>803</v>
      </c>
      <c r="C163" s="67">
        <f t="shared" ref="C163:E163" si="56">C164</f>
        <v>1805000</v>
      </c>
      <c r="D163" s="67">
        <f t="shared" si="56"/>
        <v>1815000</v>
      </c>
      <c r="E163" s="67">
        <f t="shared" si="56"/>
        <v>1820000</v>
      </c>
    </row>
    <row r="164" spans="1:5" s="69" customFormat="1" ht="63" hidden="1">
      <c r="A164" s="65" t="s">
        <v>705</v>
      </c>
      <c r="B164" s="66" t="s">
        <v>708</v>
      </c>
      <c r="C164" s="67">
        <v>1805000</v>
      </c>
      <c r="D164" s="67">
        <v>1815000</v>
      </c>
      <c r="E164" s="67">
        <v>1820000</v>
      </c>
    </row>
    <row r="165" spans="1:5" s="69" customFormat="1" hidden="1">
      <c r="A165" s="65" t="s">
        <v>804</v>
      </c>
      <c r="B165" s="66" t="s">
        <v>805</v>
      </c>
      <c r="C165" s="67">
        <f t="shared" ref="C165:E165" si="57">C166</f>
        <v>10000</v>
      </c>
      <c r="D165" s="67">
        <f t="shared" si="57"/>
        <v>10000</v>
      </c>
      <c r="E165" s="67">
        <f t="shared" si="57"/>
        <v>10000</v>
      </c>
    </row>
    <row r="166" spans="1:5" s="69" customFormat="1" ht="31.5" hidden="1">
      <c r="A166" s="65" t="s">
        <v>806</v>
      </c>
      <c r="B166" s="66" t="s">
        <v>807</v>
      </c>
      <c r="C166" s="67">
        <f t="shared" ref="C166:E166" si="58">C167</f>
        <v>10000</v>
      </c>
      <c r="D166" s="67">
        <f t="shared" si="58"/>
        <v>10000</v>
      </c>
      <c r="E166" s="67">
        <f t="shared" si="58"/>
        <v>10000</v>
      </c>
    </row>
    <row r="167" spans="1:5" s="69" customFormat="1" ht="120.75" hidden="1" customHeight="1">
      <c r="A167" s="65" t="s">
        <v>709</v>
      </c>
      <c r="B167" s="66" t="s">
        <v>816</v>
      </c>
      <c r="C167" s="67">
        <v>10000</v>
      </c>
      <c r="D167" s="67">
        <v>10000</v>
      </c>
      <c r="E167" s="67">
        <v>10000</v>
      </c>
    </row>
    <row r="168" spans="1:5" s="69" customFormat="1" hidden="1">
      <c r="A168" s="65" t="s">
        <v>808</v>
      </c>
      <c r="B168" s="66" t="s">
        <v>809</v>
      </c>
      <c r="C168" s="67">
        <f t="shared" ref="C168:E168" si="59">C169</f>
        <v>1761000</v>
      </c>
      <c r="D168" s="67">
        <f t="shared" si="59"/>
        <v>1849000</v>
      </c>
      <c r="E168" s="67">
        <f t="shared" si="59"/>
        <v>1942000</v>
      </c>
    </row>
    <row r="169" spans="1:5" s="69" customFormat="1" ht="21.75" hidden="1" customHeight="1">
      <c r="A169" s="65" t="s">
        <v>810</v>
      </c>
      <c r="B169" s="66" t="s">
        <v>811</v>
      </c>
      <c r="C169" s="67">
        <f t="shared" ref="C169:E169" si="60">C170</f>
        <v>1761000</v>
      </c>
      <c r="D169" s="67">
        <f t="shared" si="60"/>
        <v>1849000</v>
      </c>
      <c r="E169" s="67">
        <f t="shared" si="60"/>
        <v>1942000</v>
      </c>
    </row>
    <row r="170" spans="1:5" s="69" customFormat="1" ht="51.75" hidden="1" customHeight="1">
      <c r="A170" s="65" t="s">
        <v>710</v>
      </c>
      <c r="B170" s="66" t="s">
        <v>711</v>
      </c>
      <c r="C170" s="67">
        <v>1761000</v>
      </c>
      <c r="D170" s="67">
        <v>1849000</v>
      </c>
      <c r="E170" s="67">
        <v>1942000</v>
      </c>
    </row>
    <row r="171" spans="1:5">
      <c r="A171" s="65" t="s">
        <v>601</v>
      </c>
      <c r="B171" s="66" t="s">
        <v>602</v>
      </c>
      <c r="C171" s="67">
        <f>C173+C176+C242+C265+C282+C284</f>
        <v>38990437315.740005</v>
      </c>
      <c r="D171" s="67">
        <f>D173+D176+D242+D265+D282+D284</f>
        <v>31648991162.099998</v>
      </c>
      <c r="E171" s="67">
        <f>E173+E176+E242+E265+E282+E284</f>
        <v>31459131235.189999</v>
      </c>
    </row>
    <row r="172" spans="1:5" s="62" customFormat="1" ht="21" customHeight="1">
      <c r="A172" s="65" t="s">
        <v>603</v>
      </c>
      <c r="B172" s="66" t="s">
        <v>604</v>
      </c>
      <c r="C172" s="67">
        <f>C173+C176+C242+C265</f>
        <v>38901954491</v>
      </c>
      <c r="D172" s="67">
        <f>D173+D176+D242+D265</f>
        <v>31582471920</v>
      </c>
      <c r="E172" s="67">
        <f>E173+E176+E242+E265</f>
        <v>31275298683</v>
      </c>
    </row>
    <row r="173" spans="1:5">
      <c r="A173" s="65" t="s">
        <v>605</v>
      </c>
      <c r="B173" s="66" t="s">
        <v>41</v>
      </c>
      <c r="C173" s="67">
        <f>SUM(C174:C175)</f>
        <v>14593414400</v>
      </c>
      <c r="D173" s="67">
        <f>SUM(D174:D175)</f>
        <v>9184088100</v>
      </c>
      <c r="E173" s="67">
        <f>SUM(E174:E175)</f>
        <v>10784415800</v>
      </c>
    </row>
    <row r="174" spans="1:5" ht="31.5">
      <c r="A174" s="76" t="s">
        <v>39</v>
      </c>
      <c r="B174" s="77" t="s">
        <v>42</v>
      </c>
      <c r="C174" s="67">
        <v>13382003400</v>
      </c>
      <c r="D174" s="67">
        <v>9184088100</v>
      </c>
      <c r="E174" s="67">
        <v>10784415800</v>
      </c>
    </row>
    <row r="175" spans="1:5" ht="47.25">
      <c r="A175" s="76" t="s">
        <v>40</v>
      </c>
      <c r="B175" s="77" t="s">
        <v>43</v>
      </c>
      <c r="C175" s="67">
        <v>1211411000</v>
      </c>
      <c r="D175" s="67">
        <v>0</v>
      </c>
      <c r="E175" s="67">
        <v>0</v>
      </c>
    </row>
    <row r="176" spans="1:5" ht="25.5" customHeight="1">
      <c r="A176" s="76" t="s">
        <v>606</v>
      </c>
      <c r="B176" s="77" t="s">
        <v>607</v>
      </c>
      <c r="C176" s="67">
        <f>SUM(C177:C180,C181:C234,C235:C237,C238:C241)</f>
        <v>7866642700</v>
      </c>
      <c r="D176" s="67">
        <f>SUM(D177:D180,D181:D234,D235:D237,D238:D241)</f>
        <v>6897191200</v>
      </c>
      <c r="E176" s="67">
        <f>SUM(E177:E180,E181:E234,E235:E237,E238:E241)</f>
        <v>5609473700</v>
      </c>
    </row>
    <row r="177" spans="1:5" s="70" customFormat="1" ht="47.25">
      <c r="A177" s="76" t="s">
        <v>736</v>
      </c>
      <c r="B177" s="77" t="s">
        <v>738</v>
      </c>
      <c r="C177" s="67">
        <v>5270300</v>
      </c>
      <c r="D177" s="67">
        <v>0</v>
      </c>
      <c r="E177" s="67">
        <v>0</v>
      </c>
    </row>
    <row r="178" spans="1:5" s="70" customFormat="1" ht="47.25">
      <c r="A178" s="76" t="s">
        <v>20</v>
      </c>
      <c r="B178" s="77" t="s">
        <v>821</v>
      </c>
      <c r="C178" s="67">
        <v>8234500</v>
      </c>
      <c r="D178" s="67">
        <v>0</v>
      </c>
      <c r="E178" s="67">
        <v>0</v>
      </c>
    </row>
    <row r="179" spans="1:5" s="70" customFormat="1" ht="47.25">
      <c r="A179" s="79" t="s">
        <v>1</v>
      </c>
      <c r="B179" s="77" t="s">
        <v>820</v>
      </c>
      <c r="C179" s="67">
        <v>50124800</v>
      </c>
      <c r="D179" s="67">
        <v>0</v>
      </c>
      <c r="E179" s="67">
        <v>0</v>
      </c>
    </row>
    <row r="180" spans="1:5" ht="31.5">
      <c r="A180" s="76" t="s">
        <v>21</v>
      </c>
      <c r="B180" s="77" t="s">
        <v>624</v>
      </c>
      <c r="C180" s="67">
        <v>13008400</v>
      </c>
      <c r="D180" s="67">
        <v>0</v>
      </c>
      <c r="E180" s="67">
        <v>0</v>
      </c>
    </row>
    <row r="181" spans="1:5" ht="47.25">
      <c r="A181" s="76" t="s">
        <v>772</v>
      </c>
      <c r="B181" s="77" t="s">
        <v>773</v>
      </c>
      <c r="C181" s="67">
        <v>0</v>
      </c>
      <c r="D181" s="67">
        <v>22908300</v>
      </c>
      <c r="E181" s="67">
        <v>0</v>
      </c>
    </row>
    <row r="182" spans="1:5" ht="63">
      <c r="A182" s="76" t="s">
        <v>152</v>
      </c>
      <c r="B182" s="77" t="s">
        <v>727</v>
      </c>
      <c r="C182" s="67">
        <v>6792200</v>
      </c>
      <c r="D182" s="67">
        <v>6792200</v>
      </c>
      <c r="E182" s="67">
        <v>6925300</v>
      </c>
    </row>
    <row r="183" spans="1:5" ht="47.25">
      <c r="A183" s="76" t="s">
        <v>22</v>
      </c>
      <c r="B183" s="77" t="s">
        <v>54</v>
      </c>
      <c r="C183" s="67">
        <v>66228200</v>
      </c>
      <c r="D183" s="67">
        <v>74527800</v>
      </c>
      <c r="E183" s="67">
        <v>76654200</v>
      </c>
    </row>
    <row r="184" spans="1:5" ht="47.25">
      <c r="A184" s="76" t="s">
        <v>2</v>
      </c>
      <c r="B184" s="77" t="s">
        <v>625</v>
      </c>
      <c r="C184" s="67">
        <v>554539400</v>
      </c>
      <c r="D184" s="67">
        <v>582711000</v>
      </c>
      <c r="E184" s="67">
        <v>637390000</v>
      </c>
    </row>
    <row r="185" spans="1:5" ht="63">
      <c r="A185" s="76" t="s">
        <v>23</v>
      </c>
      <c r="B185" s="77" t="s">
        <v>56</v>
      </c>
      <c r="C185" s="67">
        <v>3588000</v>
      </c>
      <c r="D185" s="67">
        <v>3588000</v>
      </c>
      <c r="E185" s="67">
        <v>3666000</v>
      </c>
    </row>
    <row r="186" spans="1:5" ht="47.25">
      <c r="A186" s="76" t="s">
        <v>3</v>
      </c>
      <c r="B186" s="77" t="s">
        <v>728</v>
      </c>
      <c r="C186" s="67">
        <v>19776700</v>
      </c>
      <c r="D186" s="67">
        <v>19776700</v>
      </c>
      <c r="E186" s="67">
        <v>26726700</v>
      </c>
    </row>
    <row r="187" spans="1:5" ht="47.25">
      <c r="A187" s="76" t="s">
        <v>4</v>
      </c>
      <c r="B187" s="77" t="s">
        <v>59</v>
      </c>
      <c r="C187" s="67">
        <v>512806000</v>
      </c>
      <c r="D187" s="67">
        <v>143405000</v>
      </c>
      <c r="E187" s="67">
        <v>8501000</v>
      </c>
    </row>
    <row r="188" spans="1:5" s="71" customFormat="1" ht="78.75">
      <c r="A188" s="76" t="s">
        <v>24</v>
      </c>
      <c r="B188" s="77" t="s">
        <v>749</v>
      </c>
      <c r="C188" s="67">
        <v>74520000</v>
      </c>
      <c r="D188" s="67">
        <v>59800000</v>
      </c>
      <c r="E188" s="67">
        <v>68620000</v>
      </c>
    </row>
    <row r="189" spans="1:5" s="71" customFormat="1" ht="63">
      <c r="A189" s="76" t="s">
        <v>641</v>
      </c>
      <c r="B189" s="77" t="s">
        <v>729</v>
      </c>
      <c r="C189" s="67">
        <v>0</v>
      </c>
      <c r="D189" s="67">
        <v>57545700</v>
      </c>
      <c r="E189" s="67">
        <v>25384700</v>
      </c>
    </row>
    <row r="190" spans="1:5" s="72" customFormat="1" ht="78.75">
      <c r="A190" s="76" t="s">
        <v>662</v>
      </c>
      <c r="B190" s="77" t="s">
        <v>730</v>
      </c>
      <c r="C190" s="67">
        <v>46447300</v>
      </c>
      <c r="D190" s="67">
        <v>83676100</v>
      </c>
      <c r="E190" s="67">
        <v>96949000</v>
      </c>
    </row>
    <row r="191" spans="1:5" s="71" customFormat="1" ht="47.25">
      <c r="A191" s="76" t="s">
        <v>6</v>
      </c>
      <c r="B191" s="77" t="s">
        <v>62</v>
      </c>
      <c r="C191" s="67">
        <v>86432900</v>
      </c>
      <c r="D191" s="67">
        <v>0</v>
      </c>
      <c r="E191" s="67">
        <v>0</v>
      </c>
    </row>
    <row r="192" spans="1:5" s="71" customFormat="1" ht="31.5">
      <c r="A192" s="76" t="s">
        <v>7</v>
      </c>
      <c r="B192" s="77" t="s">
        <v>63</v>
      </c>
      <c r="C192" s="67">
        <v>72622300</v>
      </c>
      <c r="D192" s="67">
        <v>0</v>
      </c>
      <c r="E192" s="67">
        <v>0</v>
      </c>
    </row>
    <row r="193" spans="1:5" s="72" customFormat="1" ht="47.25">
      <c r="A193" s="76" t="s">
        <v>653</v>
      </c>
      <c r="B193" s="77" t="s">
        <v>668</v>
      </c>
      <c r="C193" s="67">
        <v>0</v>
      </c>
      <c r="D193" s="67">
        <v>49486200</v>
      </c>
      <c r="E193" s="67">
        <v>0</v>
      </c>
    </row>
    <row r="194" spans="1:5" s="71" customFormat="1" ht="47.25">
      <c r="A194" s="76" t="s">
        <v>8</v>
      </c>
      <c r="B194" s="77" t="s">
        <v>731</v>
      </c>
      <c r="C194" s="67">
        <v>7736900</v>
      </c>
      <c r="D194" s="67">
        <v>14458100</v>
      </c>
      <c r="E194" s="67">
        <v>23424700</v>
      </c>
    </row>
    <row r="195" spans="1:5" s="71" customFormat="1" ht="31.5">
      <c r="A195" s="76" t="s">
        <v>642</v>
      </c>
      <c r="B195" s="77" t="s">
        <v>643</v>
      </c>
      <c r="C195" s="67">
        <v>0</v>
      </c>
      <c r="D195" s="67">
        <v>312343200</v>
      </c>
      <c r="E195" s="67">
        <v>0</v>
      </c>
    </row>
    <row r="196" spans="1:5" s="71" customFormat="1" ht="31.5">
      <c r="A196" s="76" t="s">
        <v>25</v>
      </c>
      <c r="B196" s="77" t="s">
        <v>632</v>
      </c>
      <c r="C196" s="67">
        <v>51330000</v>
      </c>
      <c r="D196" s="67">
        <v>51330000</v>
      </c>
      <c r="E196" s="67">
        <v>52286300</v>
      </c>
    </row>
    <row r="197" spans="1:5" s="71" customFormat="1" ht="47.25">
      <c r="A197" s="76" t="s">
        <v>26</v>
      </c>
      <c r="B197" s="77" t="s">
        <v>66</v>
      </c>
      <c r="C197" s="67">
        <v>19469600</v>
      </c>
      <c r="D197" s="67">
        <v>19469600</v>
      </c>
      <c r="E197" s="67">
        <v>19804300</v>
      </c>
    </row>
    <row r="198" spans="1:5" s="71" customFormat="1" ht="47.25">
      <c r="A198" s="76" t="s">
        <v>644</v>
      </c>
      <c r="B198" s="77" t="s">
        <v>646</v>
      </c>
      <c r="C198" s="67">
        <v>228131300</v>
      </c>
      <c r="D198" s="67">
        <v>383904400</v>
      </c>
      <c r="E198" s="67">
        <v>0</v>
      </c>
    </row>
    <row r="199" spans="1:5" s="71" customFormat="1" ht="31.5">
      <c r="A199" s="76" t="s">
        <v>645</v>
      </c>
      <c r="B199" s="77" t="s">
        <v>647</v>
      </c>
      <c r="C199" s="67">
        <v>13132200</v>
      </c>
      <c r="D199" s="67">
        <v>12256400</v>
      </c>
      <c r="E199" s="67">
        <v>0</v>
      </c>
    </row>
    <row r="200" spans="1:5" s="71" customFormat="1" ht="31.5">
      <c r="A200" s="76" t="s">
        <v>9</v>
      </c>
      <c r="B200" s="77" t="s">
        <v>67</v>
      </c>
      <c r="C200" s="67">
        <v>82880600</v>
      </c>
      <c r="D200" s="67">
        <v>11509500</v>
      </c>
      <c r="E200" s="67">
        <v>11509500</v>
      </c>
    </row>
    <row r="201" spans="1:5" s="71" customFormat="1" ht="47.25">
      <c r="A201" s="76" t="s">
        <v>10</v>
      </c>
      <c r="B201" s="77" t="s">
        <v>68</v>
      </c>
      <c r="C201" s="67">
        <v>26404600</v>
      </c>
      <c r="D201" s="67">
        <v>25000000</v>
      </c>
      <c r="E201" s="67">
        <v>7825300</v>
      </c>
    </row>
    <row r="202" spans="1:5" s="71" customFormat="1" ht="63">
      <c r="A202" s="76" t="s">
        <v>11</v>
      </c>
      <c r="B202" s="77" t="s">
        <v>69</v>
      </c>
      <c r="C202" s="67">
        <v>229380600</v>
      </c>
      <c r="D202" s="67">
        <v>114410300</v>
      </c>
      <c r="E202" s="67">
        <v>0</v>
      </c>
    </row>
    <row r="203" spans="1:5" s="71" customFormat="1" ht="31.5">
      <c r="A203" s="76" t="s">
        <v>12</v>
      </c>
      <c r="B203" s="77" t="s">
        <v>71</v>
      </c>
      <c r="C203" s="67">
        <v>8020800</v>
      </c>
      <c r="D203" s="67">
        <v>355737500</v>
      </c>
      <c r="E203" s="67">
        <v>505727500</v>
      </c>
    </row>
    <row r="204" spans="1:5" s="71" customFormat="1" ht="31.5">
      <c r="A204" s="76" t="s">
        <v>720</v>
      </c>
      <c r="B204" s="77" t="s">
        <v>719</v>
      </c>
      <c r="C204" s="67">
        <v>16764600</v>
      </c>
      <c r="D204" s="67">
        <v>32883600</v>
      </c>
      <c r="E204" s="67">
        <v>0</v>
      </c>
    </row>
    <row r="205" spans="1:5" s="71" customFormat="1" ht="47.25">
      <c r="A205" s="76" t="s">
        <v>724</v>
      </c>
      <c r="B205" s="77" t="s">
        <v>725</v>
      </c>
      <c r="C205" s="67">
        <v>0</v>
      </c>
      <c r="D205" s="67">
        <v>0</v>
      </c>
      <c r="E205" s="67">
        <v>25000000</v>
      </c>
    </row>
    <row r="206" spans="1:5" s="71" customFormat="1" ht="94.5">
      <c r="A206" s="76" t="s">
        <v>718</v>
      </c>
      <c r="B206" s="77" t="s">
        <v>740</v>
      </c>
      <c r="C206" s="67">
        <v>1221500</v>
      </c>
      <c r="D206" s="67">
        <v>0</v>
      </c>
      <c r="E206" s="67">
        <v>0</v>
      </c>
    </row>
    <row r="207" spans="1:5" s="71" customFormat="1" ht="63">
      <c r="A207" s="76" t="s">
        <v>721</v>
      </c>
      <c r="B207" s="77" t="s">
        <v>722</v>
      </c>
      <c r="C207" s="67">
        <v>29496200</v>
      </c>
      <c r="D207" s="67">
        <v>10018800</v>
      </c>
      <c r="E207" s="67">
        <v>0</v>
      </c>
    </row>
    <row r="208" spans="1:5" s="72" customFormat="1" ht="63">
      <c r="A208" s="76" t="s">
        <v>654</v>
      </c>
      <c r="B208" s="77" t="s">
        <v>657</v>
      </c>
      <c r="C208" s="67">
        <v>6440000</v>
      </c>
      <c r="D208" s="67">
        <v>6440000</v>
      </c>
      <c r="E208" s="67">
        <v>5640000</v>
      </c>
    </row>
    <row r="209" spans="1:5" s="72" customFormat="1" ht="110.25">
      <c r="A209" s="78" t="s">
        <v>774</v>
      </c>
      <c r="B209" s="77" t="s">
        <v>775</v>
      </c>
      <c r="C209" s="67">
        <v>10519700</v>
      </c>
      <c r="D209" s="67">
        <v>10519700</v>
      </c>
      <c r="E209" s="67">
        <v>10519700</v>
      </c>
    </row>
    <row r="210" spans="1:5" s="72" customFormat="1" ht="31.5">
      <c r="A210" s="76" t="s">
        <v>712</v>
      </c>
      <c r="B210" s="77" t="s">
        <v>713</v>
      </c>
      <c r="C210" s="67">
        <v>0</v>
      </c>
      <c r="D210" s="67">
        <v>29700000</v>
      </c>
      <c r="E210" s="67">
        <v>9900000</v>
      </c>
    </row>
    <row r="211" spans="1:5" s="72" customFormat="1" ht="47.25">
      <c r="A211" s="76" t="s">
        <v>714</v>
      </c>
      <c r="B211" s="77" t="s">
        <v>741</v>
      </c>
      <c r="C211" s="67">
        <v>26445900</v>
      </c>
      <c r="D211" s="67">
        <v>26445900</v>
      </c>
      <c r="E211" s="67">
        <v>26445900</v>
      </c>
    </row>
    <row r="212" spans="1:5" s="72" customFormat="1" ht="63">
      <c r="A212" s="76" t="s">
        <v>663</v>
      </c>
      <c r="B212" s="77" t="s">
        <v>822</v>
      </c>
      <c r="C212" s="67">
        <v>8755700</v>
      </c>
      <c r="D212" s="67">
        <v>3340600</v>
      </c>
      <c r="E212" s="67">
        <v>4231200</v>
      </c>
    </row>
    <row r="213" spans="1:5" s="72" customFormat="1" ht="31.5">
      <c r="A213" s="78" t="s">
        <v>768</v>
      </c>
      <c r="B213" s="77" t="s">
        <v>769</v>
      </c>
      <c r="C213" s="67">
        <v>1235887500</v>
      </c>
      <c r="D213" s="67">
        <v>0</v>
      </c>
      <c r="E213" s="67">
        <v>0</v>
      </c>
    </row>
    <row r="214" spans="1:5" s="72" customFormat="1" ht="63">
      <c r="A214" s="78" t="s">
        <v>770</v>
      </c>
      <c r="B214" s="77" t="s">
        <v>771</v>
      </c>
      <c r="C214" s="67">
        <v>73146900</v>
      </c>
      <c r="D214" s="67">
        <v>47472000</v>
      </c>
      <c r="E214" s="67">
        <v>64202000</v>
      </c>
    </row>
    <row r="215" spans="1:5" s="71" customFormat="1" ht="63">
      <c r="A215" s="76" t="s">
        <v>28</v>
      </c>
      <c r="B215" s="77" t="s">
        <v>72</v>
      </c>
      <c r="C215" s="67">
        <v>13137900</v>
      </c>
      <c r="D215" s="67">
        <v>13137900</v>
      </c>
      <c r="E215" s="67">
        <v>13137900</v>
      </c>
    </row>
    <row r="216" spans="1:5" s="71" customFormat="1" ht="47.25">
      <c r="A216" s="76" t="s">
        <v>764</v>
      </c>
      <c r="B216" s="77" t="s">
        <v>765</v>
      </c>
      <c r="C216" s="67">
        <v>0</v>
      </c>
      <c r="D216" s="67">
        <v>227746600</v>
      </c>
      <c r="E216" s="67">
        <v>227746600</v>
      </c>
    </row>
    <row r="217" spans="1:5" s="71" customFormat="1" ht="63">
      <c r="A217" s="76" t="s">
        <v>648</v>
      </c>
      <c r="B217" s="77" t="s">
        <v>649</v>
      </c>
      <c r="C217" s="67">
        <v>6117800</v>
      </c>
      <c r="D217" s="67">
        <v>0</v>
      </c>
      <c r="E217" s="67">
        <v>0</v>
      </c>
    </row>
    <row r="218" spans="1:5" s="71" customFormat="1" ht="63">
      <c r="A218" s="76" t="s">
        <v>723</v>
      </c>
      <c r="B218" s="77" t="s">
        <v>823</v>
      </c>
      <c r="C218" s="67">
        <v>16407400</v>
      </c>
      <c r="D218" s="67">
        <v>16407400</v>
      </c>
      <c r="E218" s="67">
        <v>21280700</v>
      </c>
    </row>
    <row r="219" spans="1:5" s="71" customFormat="1" ht="47.25">
      <c r="A219" s="76" t="s">
        <v>29</v>
      </c>
      <c r="B219" s="77" t="s">
        <v>73</v>
      </c>
      <c r="C219" s="67">
        <v>1676000</v>
      </c>
      <c r="D219" s="67">
        <v>2052200</v>
      </c>
      <c r="E219" s="67">
        <v>2364500</v>
      </c>
    </row>
    <row r="220" spans="1:5" ht="47.25">
      <c r="A220" s="76" t="s">
        <v>30</v>
      </c>
      <c r="B220" s="77" t="s">
        <v>824</v>
      </c>
      <c r="C220" s="67">
        <v>31822200</v>
      </c>
      <c r="D220" s="67">
        <v>31822200</v>
      </c>
      <c r="E220" s="67">
        <v>32631900</v>
      </c>
    </row>
    <row r="221" spans="1:5" s="72" customFormat="1" ht="31.5">
      <c r="A221" s="76" t="s">
        <v>664</v>
      </c>
      <c r="B221" s="77" t="s">
        <v>665</v>
      </c>
      <c r="C221" s="67">
        <v>18119000</v>
      </c>
      <c r="D221" s="67">
        <v>33615100</v>
      </c>
      <c r="E221" s="67">
        <v>46621800</v>
      </c>
    </row>
    <row r="222" spans="1:5" s="72" customFormat="1" ht="47.25">
      <c r="A222" s="76" t="s">
        <v>715</v>
      </c>
      <c r="B222" s="77" t="s">
        <v>726</v>
      </c>
      <c r="C222" s="67">
        <v>5374600</v>
      </c>
      <c r="D222" s="67">
        <v>0</v>
      </c>
      <c r="E222" s="67">
        <v>0</v>
      </c>
    </row>
    <row r="223" spans="1:5" ht="47.25">
      <c r="A223" s="76" t="s">
        <v>13</v>
      </c>
      <c r="B223" s="77" t="s">
        <v>825</v>
      </c>
      <c r="C223" s="67">
        <v>12273400</v>
      </c>
      <c r="D223" s="67">
        <v>0</v>
      </c>
      <c r="E223" s="67">
        <v>0</v>
      </c>
    </row>
    <row r="224" spans="1:5" ht="31.5">
      <c r="A224" s="76" t="s">
        <v>155</v>
      </c>
      <c r="B224" s="77" t="s">
        <v>76</v>
      </c>
      <c r="C224" s="67">
        <v>34331000</v>
      </c>
      <c r="D224" s="67">
        <v>34430600</v>
      </c>
      <c r="E224" s="67">
        <v>35565100</v>
      </c>
    </row>
    <row r="225" spans="1:8" s="72" customFormat="1" ht="47.25">
      <c r="A225" s="76" t="s">
        <v>655</v>
      </c>
      <c r="B225" s="77" t="s">
        <v>658</v>
      </c>
      <c r="C225" s="67">
        <v>723687700</v>
      </c>
      <c r="D225" s="67">
        <v>733047600</v>
      </c>
      <c r="E225" s="67">
        <v>735241200</v>
      </c>
    </row>
    <row r="226" spans="1:8" s="72" customFormat="1" ht="47.25">
      <c r="A226" s="76" t="s">
        <v>656</v>
      </c>
      <c r="B226" s="77" t="s">
        <v>659</v>
      </c>
      <c r="C226" s="67">
        <v>1107201900</v>
      </c>
      <c r="D226" s="67">
        <v>1054595500</v>
      </c>
      <c r="E226" s="67">
        <v>1056515500</v>
      </c>
    </row>
    <row r="227" spans="1:8" ht="47.25">
      <c r="A227" s="76" t="s">
        <v>156</v>
      </c>
      <c r="B227" s="77" t="s">
        <v>78</v>
      </c>
      <c r="C227" s="67">
        <v>2214600</v>
      </c>
      <c r="D227" s="67">
        <v>0</v>
      </c>
      <c r="E227" s="67">
        <v>0</v>
      </c>
    </row>
    <row r="228" spans="1:8" ht="31.5">
      <c r="A228" s="76" t="s">
        <v>38</v>
      </c>
      <c r="B228" s="77" t="s">
        <v>79</v>
      </c>
      <c r="C228" s="67">
        <v>11200000</v>
      </c>
      <c r="D228" s="67">
        <v>11200000</v>
      </c>
      <c r="E228" s="67">
        <v>11200000</v>
      </c>
    </row>
    <row r="229" spans="1:8" ht="31.5">
      <c r="A229" s="76" t="s">
        <v>14</v>
      </c>
      <c r="B229" s="77" t="s">
        <v>80</v>
      </c>
      <c r="C229" s="67">
        <v>4677000</v>
      </c>
      <c r="D229" s="67">
        <v>18075300</v>
      </c>
      <c r="E229" s="67">
        <v>14057000</v>
      </c>
    </row>
    <row r="230" spans="1:8" ht="47.25">
      <c r="A230" s="76" t="s">
        <v>157</v>
      </c>
      <c r="B230" s="77" t="s">
        <v>626</v>
      </c>
      <c r="C230" s="67">
        <v>521228100</v>
      </c>
      <c r="D230" s="67">
        <v>422524300</v>
      </c>
      <c r="E230" s="67">
        <v>422524300</v>
      </c>
    </row>
    <row r="231" spans="1:8" s="72" customFormat="1" ht="47.25">
      <c r="A231" s="76" t="s">
        <v>15</v>
      </c>
      <c r="B231" s="77" t="s">
        <v>669</v>
      </c>
      <c r="C231" s="67">
        <v>170430500</v>
      </c>
      <c r="D231" s="67">
        <v>87871600</v>
      </c>
      <c r="E231" s="67">
        <v>145030100</v>
      </c>
    </row>
    <row r="232" spans="1:8" s="72" customFormat="1" ht="47.25">
      <c r="A232" s="76" t="s">
        <v>716</v>
      </c>
      <c r="B232" s="77" t="s">
        <v>717</v>
      </c>
      <c r="C232" s="67">
        <v>14361100</v>
      </c>
      <c r="D232" s="67">
        <v>0</v>
      </c>
      <c r="E232" s="67">
        <v>0</v>
      </c>
    </row>
    <row r="233" spans="1:8" s="72" customFormat="1" ht="31.5">
      <c r="A233" s="76" t="s">
        <v>95</v>
      </c>
      <c r="B233" s="77" t="s">
        <v>732</v>
      </c>
      <c r="C233" s="67">
        <v>10622500</v>
      </c>
      <c r="D233" s="67">
        <v>9229800</v>
      </c>
      <c r="E233" s="67">
        <v>9499200</v>
      </c>
    </row>
    <row r="234" spans="1:8" s="72" customFormat="1" ht="31.5">
      <c r="A234" s="76" t="s">
        <v>16</v>
      </c>
      <c r="B234" s="77" t="s">
        <v>627</v>
      </c>
      <c r="C234" s="67">
        <v>342895100</v>
      </c>
      <c r="D234" s="67">
        <v>342895100</v>
      </c>
      <c r="E234" s="67">
        <v>357501500</v>
      </c>
    </row>
    <row r="235" spans="1:8" s="71" customFormat="1" ht="31.5">
      <c r="A235" s="76" t="s">
        <v>166</v>
      </c>
      <c r="B235" s="77" t="s">
        <v>90</v>
      </c>
      <c r="C235" s="67">
        <v>151230500</v>
      </c>
      <c r="D235" s="67">
        <v>101125000</v>
      </c>
      <c r="E235" s="67">
        <f>96350000+119680000</f>
        <v>216030000</v>
      </c>
    </row>
    <row r="236" spans="1:8" s="85" customFormat="1" ht="47.25">
      <c r="A236" s="76" t="s">
        <v>734</v>
      </c>
      <c r="B236" s="77" t="s">
        <v>737</v>
      </c>
      <c r="C236" s="84">
        <v>0</v>
      </c>
      <c r="D236" s="84">
        <v>18025200</v>
      </c>
      <c r="E236" s="84">
        <v>14970000</v>
      </c>
      <c r="G236" s="85" t="s">
        <v>828</v>
      </c>
      <c r="H236" s="72" t="s">
        <v>829</v>
      </c>
    </row>
    <row r="237" spans="1:8" s="71" customFormat="1" ht="31.5">
      <c r="A237" s="76" t="s">
        <v>813</v>
      </c>
      <c r="B237" s="77" t="s">
        <v>667</v>
      </c>
      <c r="C237" s="67">
        <v>9887000</v>
      </c>
      <c r="D237" s="67">
        <v>5951400</v>
      </c>
      <c r="E237" s="67">
        <v>9960600</v>
      </c>
    </row>
    <row r="238" spans="1:8" s="70" customFormat="1" ht="63">
      <c r="A238" s="76" t="s">
        <v>735</v>
      </c>
      <c r="B238" s="77" t="s">
        <v>739</v>
      </c>
      <c r="C238" s="67">
        <v>101063300</v>
      </c>
      <c r="D238" s="67">
        <v>101063300</v>
      </c>
      <c r="E238" s="67">
        <v>101063300</v>
      </c>
    </row>
    <row r="239" spans="1:8" s="71" customFormat="1" ht="78.75">
      <c r="A239" s="76" t="s">
        <v>5</v>
      </c>
      <c r="B239" s="77" t="s">
        <v>742</v>
      </c>
      <c r="C239" s="67">
        <v>633910000</v>
      </c>
      <c r="D239" s="67">
        <v>925357200</v>
      </c>
      <c r="E239" s="67">
        <v>269698500</v>
      </c>
    </row>
    <row r="240" spans="1:8" s="72" customFormat="1" ht="47.25">
      <c r="A240" s="76" t="s">
        <v>660</v>
      </c>
      <c r="B240" s="77" t="s">
        <v>661</v>
      </c>
      <c r="C240" s="67">
        <v>320800500</v>
      </c>
      <c r="D240" s="67">
        <v>126069600</v>
      </c>
      <c r="E240" s="67">
        <v>131603200</v>
      </c>
    </row>
    <row r="241" spans="1:8" s="72" customFormat="1" ht="56.25" customHeight="1">
      <c r="A241" s="78" t="s">
        <v>817</v>
      </c>
      <c r="B241" s="77" t="s">
        <v>818</v>
      </c>
      <c r="C241" s="67">
        <v>6418000</v>
      </c>
      <c r="D241" s="67">
        <v>9491700</v>
      </c>
      <c r="E241" s="67">
        <v>17897500</v>
      </c>
      <c r="H241" s="72" t="s">
        <v>830</v>
      </c>
    </row>
    <row r="242" spans="1:8" s="71" customFormat="1" ht="49.5" customHeight="1">
      <c r="A242" s="80" t="s">
        <v>608</v>
      </c>
      <c r="B242" s="81" t="s">
        <v>96</v>
      </c>
      <c r="C242" s="82">
        <f>SUM(C243:C264)</f>
        <v>5834093300</v>
      </c>
      <c r="D242" s="82">
        <f>SUM(D243:D264)</f>
        <v>5832494100</v>
      </c>
      <c r="E242" s="82">
        <f>SUM(E243:E264)</f>
        <v>6043709200</v>
      </c>
    </row>
    <row r="243" spans="1:8" s="71" customFormat="1" ht="31.5">
      <c r="A243" s="94" t="s">
        <v>168</v>
      </c>
      <c r="B243" s="95" t="s">
        <v>108</v>
      </c>
      <c r="C243" s="67">
        <v>30531800</v>
      </c>
      <c r="D243" s="67">
        <v>30802900</v>
      </c>
      <c r="E243" s="67">
        <v>31993100</v>
      </c>
    </row>
    <row r="244" spans="1:8" s="71" customFormat="1" ht="47.25">
      <c r="A244" s="94" t="s">
        <v>169</v>
      </c>
      <c r="B244" s="95" t="s">
        <v>109</v>
      </c>
      <c r="C244" s="67">
        <v>550500</v>
      </c>
      <c r="D244" s="67">
        <v>590800</v>
      </c>
      <c r="E244" s="67">
        <v>3367600</v>
      </c>
    </row>
    <row r="245" spans="1:8" s="71" customFormat="1" ht="31.5">
      <c r="A245" s="94" t="s">
        <v>170</v>
      </c>
      <c r="B245" s="95" t="s">
        <v>110</v>
      </c>
      <c r="C245" s="67">
        <v>6336000</v>
      </c>
      <c r="D245" s="67">
        <v>6788600</v>
      </c>
      <c r="E245" s="67">
        <v>6788600</v>
      </c>
    </row>
    <row r="246" spans="1:8" s="71" customFormat="1" ht="31.5">
      <c r="A246" s="94" t="s">
        <v>171</v>
      </c>
      <c r="B246" s="95" t="s">
        <v>111</v>
      </c>
      <c r="C246" s="67">
        <v>349233400</v>
      </c>
      <c r="D246" s="67">
        <v>349209100</v>
      </c>
      <c r="E246" s="67">
        <v>364332600</v>
      </c>
    </row>
    <row r="247" spans="1:8" s="71" customFormat="1" ht="47.25">
      <c r="A247" s="94" t="s">
        <v>173</v>
      </c>
      <c r="B247" s="95" t="s">
        <v>112</v>
      </c>
      <c r="C247" s="67">
        <v>7556500</v>
      </c>
      <c r="D247" s="67">
        <v>7533800</v>
      </c>
      <c r="E247" s="67">
        <v>7498300</v>
      </c>
    </row>
    <row r="248" spans="1:8" s="71" customFormat="1" ht="47.25">
      <c r="A248" s="94" t="s">
        <v>174</v>
      </c>
      <c r="B248" s="95" t="s">
        <v>113</v>
      </c>
      <c r="C248" s="67">
        <v>1880401100</v>
      </c>
      <c r="D248" s="67">
        <v>1931636800</v>
      </c>
      <c r="E248" s="67">
        <v>2053764500</v>
      </c>
    </row>
    <row r="249" spans="1:8" s="71" customFormat="1" ht="63">
      <c r="A249" s="94" t="s">
        <v>98</v>
      </c>
      <c r="B249" s="95" t="s">
        <v>114</v>
      </c>
      <c r="C249" s="67">
        <v>3572400</v>
      </c>
      <c r="D249" s="67">
        <v>3556400</v>
      </c>
      <c r="E249" s="67">
        <v>3570100</v>
      </c>
    </row>
    <row r="250" spans="1:8" s="71" customFormat="1" ht="63">
      <c r="A250" s="94" t="s">
        <v>176</v>
      </c>
      <c r="B250" s="95" t="s">
        <v>115</v>
      </c>
      <c r="C250" s="67">
        <v>91383500</v>
      </c>
      <c r="D250" s="67">
        <v>95034100</v>
      </c>
      <c r="E250" s="67">
        <v>98835000</v>
      </c>
    </row>
    <row r="251" spans="1:8" s="71" customFormat="1" ht="47.25">
      <c r="A251" s="94" t="s">
        <v>99</v>
      </c>
      <c r="B251" s="95" t="s">
        <v>116</v>
      </c>
      <c r="C251" s="67">
        <v>124400</v>
      </c>
      <c r="D251" s="67">
        <v>127800</v>
      </c>
      <c r="E251" s="67">
        <v>131200</v>
      </c>
    </row>
    <row r="252" spans="1:8" s="71" customFormat="1" ht="31.5">
      <c r="A252" s="65" t="s">
        <v>100</v>
      </c>
      <c r="B252" s="66" t="s">
        <v>117</v>
      </c>
      <c r="C252" s="67">
        <v>812657800</v>
      </c>
      <c r="D252" s="67">
        <v>812629700</v>
      </c>
      <c r="E252" s="67">
        <v>812611500</v>
      </c>
    </row>
    <row r="253" spans="1:8" s="71" customFormat="1" ht="47.25">
      <c r="A253" s="65" t="s">
        <v>101</v>
      </c>
      <c r="B253" s="66" t="s">
        <v>118</v>
      </c>
      <c r="C253" s="67">
        <v>8664500</v>
      </c>
      <c r="D253" s="67">
        <v>8326500</v>
      </c>
      <c r="E253" s="67">
        <v>8510800</v>
      </c>
    </row>
    <row r="254" spans="1:8" s="71" customFormat="1" ht="63">
      <c r="A254" s="65" t="s">
        <v>177</v>
      </c>
      <c r="B254" s="66" t="s">
        <v>119</v>
      </c>
      <c r="C254" s="67">
        <v>4879800</v>
      </c>
      <c r="D254" s="67">
        <v>5029800</v>
      </c>
      <c r="E254" s="67">
        <v>5226300</v>
      </c>
    </row>
    <row r="255" spans="1:8" s="71" customFormat="1" ht="47.25">
      <c r="A255" s="65" t="s">
        <v>102</v>
      </c>
      <c r="B255" s="66" t="s">
        <v>628</v>
      </c>
      <c r="C255" s="67">
        <v>144400</v>
      </c>
      <c r="D255" s="67">
        <v>144400</v>
      </c>
      <c r="E255" s="67">
        <v>144400</v>
      </c>
    </row>
    <row r="256" spans="1:8" s="71" customFormat="1" ht="47.25">
      <c r="A256" s="65" t="s">
        <v>178</v>
      </c>
      <c r="B256" s="66" t="s">
        <v>120</v>
      </c>
      <c r="C256" s="67">
        <v>418693500</v>
      </c>
      <c r="D256" s="67">
        <v>419397300</v>
      </c>
      <c r="E256" s="67">
        <v>420165200</v>
      </c>
    </row>
    <row r="257" spans="1:5" s="71" customFormat="1" ht="78.75">
      <c r="A257" s="65" t="s">
        <v>103</v>
      </c>
      <c r="B257" s="66" t="s">
        <v>121</v>
      </c>
      <c r="C257" s="67">
        <v>485152100</v>
      </c>
      <c r="D257" s="67">
        <v>499981200</v>
      </c>
      <c r="E257" s="67">
        <v>519569700</v>
      </c>
    </row>
    <row r="258" spans="1:5" s="71" customFormat="1" ht="31.5">
      <c r="A258" s="65" t="s">
        <v>104</v>
      </c>
      <c r="B258" s="66" t="s">
        <v>122</v>
      </c>
      <c r="C258" s="67">
        <v>9042100</v>
      </c>
      <c r="D258" s="67">
        <v>9385500</v>
      </c>
      <c r="E258" s="67">
        <v>9280100</v>
      </c>
    </row>
    <row r="259" spans="1:5" s="71" customFormat="1" ht="63">
      <c r="A259" s="65" t="s">
        <v>105</v>
      </c>
      <c r="B259" s="66" t="s">
        <v>123</v>
      </c>
      <c r="C259" s="67">
        <v>9719300</v>
      </c>
      <c r="D259" s="67">
        <v>10437300</v>
      </c>
      <c r="E259" s="67">
        <v>8996900</v>
      </c>
    </row>
    <row r="260" spans="1:5" s="71" customFormat="1" ht="63">
      <c r="A260" s="65" t="s">
        <v>106</v>
      </c>
      <c r="B260" s="66" t="s">
        <v>124</v>
      </c>
      <c r="C260" s="67">
        <v>41510900</v>
      </c>
      <c r="D260" s="67">
        <v>32422500</v>
      </c>
      <c r="E260" s="67">
        <v>26740100</v>
      </c>
    </row>
    <row r="261" spans="1:5" s="71" customFormat="1" ht="78.75">
      <c r="A261" s="65" t="s">
        <v>179</v>
      </c>
      <c r="B261" s="66" t="s">
        <v>629</v>
      </c>
      <c r="C261" s="67">
        <v>276903200</v>
      </c>
      <c r="D261" s="67">
        <v>276903200</v>
      </c>
      <c r="E261" s="67">
        <v>276903200</v>
      </c>
    </row>
    <row r="262" spans="1:5" s="71" customFormat="1" ht="31.5">
      <c r="A262" s="65" t="s">
        <v>650</v>
      </c>
      <c r="B262" s="66" t="s">
        <v>651</v>
      </c>
      <c r="C262" s="67">
        <v>20295100</v>
      </c>
      <c r="D262" s="67">
        <v>0</v>
      </c>
      <c r="E262" s="67">
        <v>0</v>
      </c>
    </row>
    <row r="263" spans="1:5" s="71" customFormat="1" ht="31.5">
      <c r="A263" s="65" t="s">
        <v>180</v>
      </c>
      <c r="B263" s="66" t="s">
        <v>630</v>
      </c>
      <c r="C263" s="67">
        <v>1236004600</v>
      </c>
      <c r="D263" s="67">
        <v>1238290600</v>
      </c>
      <c r="E263" s="67">
        <v>1287776300</v>
      </c>
    </row>
    <row r="264" spans="1:5" s="71" customFormat="1" ht="31.5">
      <c r="A264" s="65" t="s">
        <v>107</v>
      </c>
      <c r="B264" s="66" t="s">
        <v>125</v>
      </c>
      <c r="C264" s="67">
        <v>140736400</v>
      </c>
      <c r="D264" s="67">
        <v>94265800</v>
      </c>
      <c r="E264" s="67">
        <v>97503700</v>
      </c>
    </row>
    <row r="265" spans="1:5">
      <c r="A265" s="79" t="s">
        <v>609</v>
      </c>
      <c r="B265" s="83" t="s">
        <v>17</v>
      </c>
      <c r="C265" s="67">
        <f>SUM(C266:C281)</f>
        <v>10607804091</v>
      </c>
      <c r="D265" s="67">
        <f>SUM(D266:D281)</f>
        <v>9668698520</v>
      </c>
      <c r="E265" s="67">
        <f>SUM(E266:E281)</f>
        <v>8837699983</v>
      </c>
    </row>
    <row r="266" spans="1:5" ht="47.25">
      <c r="A266" s="65" t="s">
        <v>126</v>
      </c>
      <c r="B266" s="66" t="s">
        <v>633</v>
      </c>
      <c r="C266" s="67">
        <v>12870611</v>
      </c>
      <c r="D266" s="67">
        <v>10169181</v>
      </c>
      <c r="E266" s="67">
        <v>10174794</v>
      </c>
    </row>
    <row r="267" spans="1:5" ht="47.25">
      <c r="A267" s="65" t="s">
        <v>127</v>
      </c>
      <c r="B267" s="66" t="s">
        <v>826</v>
      </c>
      <c r="C267" s="67">
        <v>5649680</v>
      </c>
      <c r="D267" s="67">
        <v>4179339</v>
      </c>
      <c r="E267" s="67">
        <v>4184089</v>
      </c>
    </row>
    <row r="268" spans="1:5" ht="47.25">
      <c r="A268" s="65" t="s">
        <v>182</v>
      </c>
      <c r="B268" s="66" t="s">
        <v>132</v>
      </c>
      <c r="C268" s="67">
        <v>102800900</v>
      </c>
      <c r="D268" s="67">
        <v>102698600</v>
      </c>
      <c r="E268" s="67">
        <v>102878500</v>
      </c>
    </row>
    <row r="269" spans="1:5" ht="47.25">
      <c r="A269" s="65" t="s">
        <v>128</v>
      </c>
      <c r="B269" s="66" t="s">
        <v>652</v>
      </c>
      <c r="C269" s="67">
        <v>584742300</v>
      </c>
      <c r="D269" s="67">
        <v>237273000</v>
      </c>
      <c r="E269" s="67">
        <v>283880300</v>
      </c>
    </row>
    <row r="270" spans="1:5" ht="47.25">
      <c r="A270" s="65" t="s">
        <v>129</v>
      </c>
      <c r="B270" s="66" t="s">
        <v>134</v>
      </c>
      <c r="C270" s="67">
        <v>176030200</v>
      </c>
      <c r="D270" s="67">
        <v>137047100</v>
      </c>
      <c r="E270" s="67">
        <v>220691900</v>
      </c>
    </row>
    <row r="271" spans="1:5" ht="63">
      <c r="A271" s="65" t="s">
        <v>130</v>
      </c>
      <c r="B271" s="66" t="s">
        <v>635</v>
      </c>
      <c r="C271" s="67">
        <v>16258400</v>
      </c>
      <c r="D271" s="67">
        <v>0</v>
      </c>
      <c r="E271" s="67">
        <v>0</v>
      </c>
    </row>
    <row r="272" spans="1:5" ht="157.5">
      <c r="A272" s="65" t="s">
        <v>634</v>
      </c>
      <c r="B272" s="66" t="s">
        <v>827</v>
      </c>
      <c r="C272" s="67">
        <v>3708400</v>
      </c>
      <c r="D272" s="67">
        <v>3708400</v>
      </c>
      <c r="E272" s="67">
        <v>3708400</v>
      </c>
    </row>
    <row r="273" spans="1:5" ht="47.25">
      <c r="A273" s="65" t="s">
        <v>762</v>
      </c>
      <c r="B273" s="66" t="s">
        <v>763</v>
      </c>
      <c r="C273" s="67">
        <v>11000</v>
      </c>
      <c r="D273" s="67">
        <v>0</v>
      </c>
      <c r="E273" s="67">
        <v>0</v>
      </c>
    </row>
    <row r="274" spans="1:5" ht="63">
      <c r="A274" s="65" t="s">
        <v>666</v>
      </c>
      <c r="B274" s="66" t="s">
        <v>733</v>
      </c>
      <c r="C274" s="67">
        <v>0</v>
      </c>
      <c r="D274" s="67">
        <v>13146600</v>
      </c>
      <c r="E274" s="67">
        <v>17833200</v>
      </c>
    </row>
    <row r="275" spans="1:5" ht="47.25">
      <c r="A275" s="65" t="s">
        <v>19</v>
      </c>
      <c r="B275" s="66" t="s">
        <v>93</v>
      </c>
      <c r="C275" s="67">
        <v>1146000000</v>
      </c>
      <c r="D275" s="67">
        <v>656000000</v>
      </c>
      <c r="E275" s="67">
        <v>0</v>
      </c>
    </row>
    <row r="276" spans="1:5" ht="63">
      <c r="A276" s="65" t="s">
        <v>752</v>
      </c>
      <c r="B276" s="66" t="s">
        <v>761</v>
      </c>
      <c r="C276" s="67">
        <v>100000000</v>
      </c>
      <c r="D276" s="67">
        <v>100000000</v>
      </c>
      <c r="E276" s="67">
        <v>100000000</v>
      </c>
    </row>
    <row r="277" spans="1:5" ht="47.25">
      <c r="A277" s="65" t="s">
        <v>183</v>
      </c>
      <c r="B277" s="66" t="s">
        <v>631</v>
      </c>
      <c r="C277" s="67">
        <v>8453145400</v>
      </c>
      <c r="D277" s="67">
        <v>8387519400</v>
      </c>
      <c r="E277" s="67">
        <v>8080891800</v>
      </c>
    </row>
    <row r="278" spans="1:5" ht="31.5">
      <c r="A278" s="65" t="s">
        <v>638</v>
      </c>
      <c r="B278" s="66" t="s">
        <v>639</v>
      </c>
      <c r="C278" s="67">
        <v>300000</v>
      </c>
      <c r="D278" s="67">
        <v>6700000</v>
      </c>
      <c r="E278" s="67">
        <v>8200000</v>
      </c>
    </row>
    <row r="279" spans="1:5" ht="31.5">
      <c r="A279" s="65" t="s">
        <v>636</v>
      </c>
      <c r="B279" s="66" t="s">
        <v>637</v>
      </c>
      <c r="C279" s="67">
        <v>0</v>
      </c>
      <c r="D279" s="67">
        <v>10000000</v>
      </c>
      <c r="E279" s="67">
        <v>5000000</v>
      </c>
    </row>
    <row r="280" spans="1:5" ht="63">
      <c r="A280" s="65" t="s">
        <v>131</v>
      </c>
      <c r="B280" s="66" t="s">
        <v>136</v>
      </c>
      <c r="C280" s="67">
        <v>257200</v>
      </c>
      <c r="D280" s="67">
        <v>256900</v>
      </c>
      <c r="E280" s="67">
        <v>257000</v>
      </c>
    </row>
    <row r="281" spans="1:5" ht="31.5">
      <c r="A281" s="65" t="s">
        <v>766</v>
      </c>
      <c r="B281" s="66" t="s">
        <v>767</v>
      </c>
      <c r="C281" s="67">
        <v>6030000</v>
      </c>
      <c r="D281" s="67">
        <v>0</v>
      </c>
      <c r="E281" s="67">
        <v>0</v>
      </c>
    </row>
    <row r="282" spans="1:5">
      <c r="A282" s="65" t="s">
        <v>610</v>
      </c>
      <c r="B282" s="66" t="s">
        <v>138</v>
      </c>
      <c r="C282" s="67">
        <f>C283</f>
        <v>88611943.659999996</v>
      </c>
      <c r="D282" s="67">
        <f>D283</f>
        <v>66519242.099999994</v>
      </c>
      <c r="E282" s="67">
        <f>E283</f>
        <v>183832552.19</v>
      </c>
    </row>
    <row r="283" spans="1:5" ht="94.5">
      <c r="A283" s="65" t="s">
        <v>139</v>
      </c>
      <c r="B283" s="66" t="s">
        <v>140</v>
      </c>
      <c r="C283" s="67">
        <v>88611943.659999996</v>
      </c>
      <c r="D283" s="67">
        <v>66519242.099999994</v>
      </c>
      <c r="E283" s="67">
        <v>183832552.19</v>
      </c>
    </row>
    <row r="284" spans="1:5" ht="31.5">
      <c r="A284" s="65" t="s">
        <v>611</v>
      </c>
      <c r="B284" s="66" t="s">
        <v>612</v>
      </c>
      <c r="C284" s="67">
        <f t="shared" ref="C284" si="61">SUM(C285:C290)</f>
        <v>-129118.92</v>
      </c>
      <c r="D284" s="67">
        <f t="shared" ref="D284" si="62">SUM(D285:D290)</f>
        <v>0</v>
      </c>
      <c r="E284" s="67">
        <f t="shared" ref="E284" si="63">SUM(E285:E290)</f>
        <v>0</v>
      </c>
    </row>
    <row r="285" spans="1:5" ht="63">
      <c r="A285" s="65" t="s">
        <v>753</v>
      </c>
      <c r="B285" s="66" t="s">
        <v>755</v>
      </c>
      <c r="C285" s="67">
        <v>-9493.85</v>
      </c>
      <c r="D285" s="67">
        <v>0</v>
      </c>
      <c r="E285" s="67">
        <v>0</v>
      </c>
    </row>
    <row r="286" spans="1:5" ht="31.5">
      <c r="A286" s="65" t="s">
        <v>754</v>
      </c>
      <c r="B286" s="66" t="s">
        <v>756</v>
      </c>
      <c r="C286" s="67">
        <v>-6227.56</v>
      </c>
      <c r="D286" s="67">
        <v>0</v>
      </c>
      <c r="E286" s="67">
        <v>0</v>
      </c>
    </row>
    <row r="287" spans="1:5" ht="47.25">
      <c r="A287" s="65" t="s">
        <v>209</v>
      </c>
      <c r="B287" s="66" t="s">
        <v>757</v>
      </c>
      <c r="C287" s="67">
        <v>-92</v>
      </c>
      <c r="D287" s="67">
        <v>0</v>
      </c>
      <c r="E287" s="67">
        <v>0</v>
      </c>
    </row>
    <row r="288" spans="1:5" ht="31.5">
      <c r="A288" s="65" t="s">
        <v>221</v>
      </c>
      <c r="B288" s="66" t="s">
        <v>758</v>
      </c>
      <c r="C288" s="67">
        <v>-14133.47</v>
      </c>
      <c r="D288" s="67">
        <v>0</v>
      </c>
      <c r="E288" s="67">
        <v>0</v>
      </c>
    </row>
    <row r="289" spans="1:5" ht="63">
      <c r="A289" s="65" t="s">
        <v>218</v>
      </c>
      <c r="B289" s="66" t="s">
        <v>759</v>
      </c>
      <c r="C289" s="67">
        <v>-97305.37</v>
      </c>
      <c r="D289" s="67">
        <v>0</v>
      </c>
      <c r="E289" s="67">
        <v>0</v>
      </c>
    </row>
    <row r="290" spans="1:5" ht="63">
      <c r="A290" s="65" t="s">
        <v>226</v>
      </c>
      <c r="B290" s="66" t="s">
        <v>760</v>
      </c>
      <c r="C290" s="67">
        <v>-1866.67</v>
      </c>
      <c r="D290" s="67">
        <v>0</v>
      </c>
      <c r="E290" s="67">
        <v>0</v>
      </c>
    </row>
    <row r="291" spans="1:5" s="73" customFormat="1">
      <c r="A291" s="86" t="s">
        <v>141</v>
      </c>
      <c r="B291" s="86"/>
      <c r="C291" s="75">
        <f>C5+C171</f>
        <v>70832555570.740005</v>
      </c>
      <c r="D291" s="75">
        <f>D5+D171</f>
        <v>65689787162.099998</v>
      </c>
      <c r="E291" s="75">
        <f>E5+E171</f>
        <v>68045956235.190002</v>
      </c>
    </row>
  </sheetData>
  <autoFilter ref="A4:XDX29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filterColumn colId="60" hiddenButton="1"/>
    <filterColumn colId="61" hiddenButton="1"/>
    <filterColumn colId="62" hiddenButton="1"/>
    <filterColumn colId="63" hiddenButton="1"/>
    <filterColumn colId="64" hiddenButton="1"/>
    <filterColumn colId="65" hiddenButton="1"/>
    <filterColumn colId="66" hiddenButton="1"/>
    <filterColumn colId="67" hiddenButton="1"/>
    <filterColumn colId="68" hiddenButton="1"/>
    <filterColumn colId="69" hiddenButton="1"/>
    <filterColumn colId="70" hiddenButton="1"/>
    <filterColumn colId="71" hiddenButton="1"/>
    <filterColumn colId="72" hiddenButton="1"/>
    <filterColumn colId="73" hiddenButton="1"/>
    <filterColumn colId="74" hiddenButton="1"/>
    <filterColumn colId="75" hiddenButton="1"/>
    <filterColumn colId="76" hiddenButton="1"/>
    <filterColumn colId="77" hiddenButton="1"/>
    <filterColumn colId="78" hiddenButton="1"/>
    <filterColumn colId="79" hiddenButton="1"/>
    <filterColumn colId="80" hiddenButton="1"/>
    <filterColumn colId="81" hiddenButton="1"/>
    <filterColumn colId="82" hiddenButton="1"/>
    <filterColumn colId="83" hiddenButton="1"/>
    <filterColumn colId="84" hiddenButton="1"/>
    <filterColumn colId="85" hiddenButton="1"/>
    <filterColumn colId="86" hiddenButton="1"/>
    <filterColumn colId="87" hiddenButton="1"/>
    <filterColumn colId="88" hiddenButton="1"/>
    <filterColumn colId="89" hiddenButton="1"/>
    <filterColumn colId="90" hiddenButton="1"/>
    <filterColumn colId="91" hiddenButton="1"/>
    <filterColumn colId="92" hiddenButton="1"/>
    <filterColumn colId="93" hiddenButton="1"/>
    <filterColumn colId="94" hiddenButton="1"/>
    <filterColumn colId="95" hiddenButton="1"/>
    <filterColumn colId="96" hiddenButton="1"/>
    <filterColumn colId="97" hiddenButton="1"/>
    <filterColumn colId="98" hiddenButton="1"/>
    <filterColumn colId="99" hiddenButton="1"/>
    <filterColumn colId="100" hiddenButton="1"/>
    <filterColumn colId="101" hiddenButton="1"/>
    <filterColumn colId="102" hiddenButton="1"/>
    <filterColumn colId="103" hiddenButton="1"/>
    <filterColumn colId="104" hiddenButton="1"/>
    <filterColumn colId="105" hiddenButton="1"/>
    <filterColumn colId="106" hiddenButton="1"/>
    <filterColumn colId="107" hiddenButton="1"/>
    <filterColumn colId="108" hiddenButton="1"/>
    <filterColumn colId="109" hiddenButton="1"/>
    <filterColumn colId="110" hiddenButton="1"/>
    <filterColumn colId="111" hiddenButton="1"/>
    <filterColumn colId="112" hiddenButton="1"/>
    <filterColumn colId="113" hiddenButton="1"/>
    <filterColumn colId="114" hiddenButton="1"/>
    <filterColumn colId="115" hiddenButton="1"/>
    <filterColumn colId="116" hiddenButton="1"/>
    <filterColumn colId="117" hiddenButton="1"/>
    <filterColumn colId="118" hiddenButton="1"/>
    <filterColumn colId="119" hiddenButton="1"/>
    <filterColumn colId="120" hiddenButton="1"/>
    <filterColumn colId="121" hiddenButton="1"/>
    <filterColumn colId="122" hiddenButton="1"/>
    <filterColumn colId="123" hiddenButton="1"/>
    <filterColumn colId="124" hiddenButton="1"/>
    <filterColumn colId="125" hiddenButton="1"/>
    <filterColumn colId="126" hiddenButton="1"/>
    <filterColumn colId="127" hiddenButton="1"/>
    <filterColumn colId="128" hiddenButton="1"/>
    <filterColumn colId="129" hiddenButton="1"/>
    <filterColumn colId="130" hiddenButton="1"/>
    <filterColumn colId="131" hiddenButton="1"/>
    <filterColumn colId="132" hiddenButton="1"/>
    <filterColumn colId="133" hiddenButton="1"/>
    <filterColumn colId="134" hiddenButton="1"/>
    <filterColumn colId="135" hiddenButton="1"/>
    <filterColumn colId="136" hiddenButton="1"/>
    <filterColumn colId="137" hiddenButton="1"/>
    <filterColumn colId="138" hiddenButton="1"/>
    <filterColumn colId="139" hiddenButton="1"/>
    <filterColumn colId="140" hiddenButton="1"/>
    <filterColumn colId="141" hiddenButton="1"/>
    <filterColumn colId="142" hiddenButton="1"/>
    <filterColumn colId="143" hiddenButton="1"/>
    <filterColumn colId="144" hiddenButton="1"/>
    <filterColumn colId="145" hiddenButton="1"/>
    <filterColumn colId="146" hiddenButton="1"/>
    <filterColumn colId="147" hiddenButton="1"/>
    <filterColumn colId="148" hiddenButton="1"/>
    <filterColumn colId="149" hiddenButton="1"/>
    <filterColumn colId="150" hiddenButton="1"/>
    <filterColumn colId="151" hiddenButton="1"/>
    <filterColumn colId="152" hiddenButton="1"/>
    <filterColumn colId="153" hiddenButton="1"/>
    <filterColumn colId="154" hiddenButton="1"/>
    <filterColumn colId="155" hiddenButton="1"/>
    <filterColumn colId="156" hiddenButton="1"/>
    <filterColumn colId="157" hiddenButton="1"/>
    <filterColumn colId="158" hiddenButton="1"/>
    <filterColumn colId="159" hiddenButton="1"/>
    <filterColumn colId="160" hiddenButton="1"/>
    <filterColumn colId="161" hiddenButton="1"/>
    <filterColumn colId="162" hiddenButton="1"/>
    <filterColumn colId="163" hiddenButton="1"/>
    <filterColumn colId="164" hiddenButton="1"/>
    <filterColumn colId="165" hiddenButton="1"/>
    <filterColumn colId="166" hiddenButton="1"/>
    <filterColumn colId="167" hiddenButton="1"/>
    <filterColumn colId="168" hiddenButton="1"/>
    <filterColumn colId="169" hiddenButton="1"/>
    <filterColumn colId="170" hiddenButton="1"/>
    <filterColumn colId="171" hiddenButton="1"/>
    <filterColumn colId="172" hiddenButton="1"/>
    <filterColumn colId="173" hiddenButton="1"/>
    <filterColumn colId="174" hiddenButton="1"/>
    <filterColumn colId="175" hiddenButton="1"/>
    <filterColumn colId="176" hiddenButton="1"/>
    <filterColumn colId="177" hiddenButton="1"/>
    <filterColumn colId="178" hiddenButton="1"/>
    <filterColumn colId="179" hiddenButton="1"/>
    <filterColumn colId="180" hiddenButton="1"/>
    <filterColumn colId="181" hiddenButton="1"/>
    <filterColumn colId="182" hiddenButton="1"/>
    <filterColumn colId="183" hiddenButton="1"/>
    <filterColumn colId="184" hiddenButton="1"/>
    <filterColumn colId="185" hiddenButton="1"/>
    <filterColumn colId="186" hiddenButton="1"/>
    <filterColumn colId="187" hiddenButton="1"/>
    <filterColumn colId="188" hiddenButton="1"/>
    <filterColumn colId="189" hiddenButton="1"/>
    <filterColumn colId="190" hiddenButton="1"/>
    <filterColumn colId="191" hiddenButton="1"/>
    <filterColumn colId="192" hiddenButton="1"/>
    <filterColumn colId="193" hiddenButton="1"/>
    <filterColumn colId="194" hiddenButton="1"/>
    <filterColumn colId="195" hiddenButton="1"/>
    <filterColumn colId="196" hiddenButton="1"/>
    <filterColumn colId="197" hiddenButton="1"/>
    <filterColumn colId="198" hiddenButton="1"/>
    <filterColumn colId="199" hiddenButton="1"/>
    <filterColumn colId="200" hiddenButton="1"/>
    <filterColumn colId="201" hiddenButton="1"/>
    <filterColumn colId="202" hiddenButton="1"/>
    <filterColumn colId="203" hiddenButton="1"/>
    <filterColumn colId="204" hiddenButton="1"/>
    <filterColumn colId="205" hiddenButton="1"/>
    <filterColumn colId="206" hiddenButton="1"/>
    <filterColumn colId="207" hiddenButton="1"/>
    <filterColumn colId="208" hiddenButton="1"/>
    <filterColumn colId="209" hiddenButton="1"/>
    <filterColumn colId="210" hiddenButton="1"/>
    <filterColumn colId="211" hiddenButton="1"/>
    <filterColumn colId="212" hiddenButton="1"/>
    <filterColumn colId="213" hiddenButton="1"/>
    <filterColumn colId="214" hiddenButton="1"/>
    <filterColumn colId="215" hiddenButton="1"/>
    <filterColumn colId="216" hiddenButton="1"/>
    <filterColumn colId="217" hiddenButton="1"/>
    <filterColumn colId="218" hiddenButton="1"/>
    <filterColumn colId="219" hiddenButton="1"/>
    <filterColumn colId="220" hiddenButton="1"/>
    <filterColumn colId="221" hiddenButton="1"/>
    <filterColumn colId="222" hiddenButton="1"/>
    <filterColumn colId="223" hiddenButton="1"/>
    <filterColumn colId="224" hiddenButton="1"/>
    <filterColumn colId="225" hiddenButton="1"/>
    <filterColumn colId="226" hiddenButton="1"/>
    <filterColumn colId="227" hiddenButton="1"/>
    <filterColumn colId="228" hiddenButton="1"/>
    <filterColumn colId="229" hiddenButton="1"/>
    <filterColumn colId="230" hiddenButton="1"/>
    <filterColumn colId="231" hiddenButton="1"/>
    <filterColumn colId="232" hiddenButton="1"/>
    <filterColumn colId="233" hiddenButton="1"/>
    <filterColumn colId="234" hiddenButton="1"/>
    <filterColumn colId="235" hiddenButton="1"/>
    <filterColumn colId="236" hiddenButton="1"/>
    <filterColumn colId="237" hiddenButton="1"/>
    <filterColumn colId="238" hiddenButton="1"/>
    <filterColumn colId="239" hiddenButton="1"/>
    <filterColumn colId="240" hiddenButton="1"/>
    <filterColumn colId="241" hiddenButton="1"/>
    <filterColumn colId="242" hiddenButton="1"/>
    <filterColumn colId="243" hiddenButton="1"/>
    <filterColumn colId="244" hiddenButton="1"/>
    <filterColumn colId="245" hiddenButton="1"/>
    <filterColumn colId="246" hiddenButton="1"/>
    <filterColumn colId="247" hiddenButton="1"/>
    <filterColumn colId="248" hiddenButton="1"/>
    <filterColumn colId="249" hiddenButton="1"/>
    <filterColumn colId="250" hiddenButton="1"/>
    <filterColumn colId="251" hiddenButton="1"/>
    <filterColumn colId="252" hiddenButton="1"/>
    <filterColumn colId="253" hiddenButton="1"/>
    <filterColumn colId="254" hiddenButton="1"/>
    <filterColumn colId="255" hiddenButton="1"/>
    <filterColumn colId="256" hiddenButton="1"/>
    <filterColumn colId="257" hiddenButton="1"/>
    <filterColumn colId="258" hiddenButton="1"/>
    <filterColumn colId="259" hiddenButton="1"/>
    <filterColumn colId="260" hiddenButton="1"/>
    <filterColumn colId="261" hiddenButton="1"/>
    <filterColumn colId="262" hiddenButton="1"/>
    <filterColumn colId="263" hiddenButton="1"/>
    <filterColumn colId="264" hiddenButton="1"/>
    <filterColumn colId="265" hiddenButton="1"/>
    <filterColumn colId="266" hiddenButton="1"/>
    <filterColumn colId="267" hiddenButton="1"/>
    <filterColumn colId="268" hiddenButton="1"/>
    <filterColumn colId="269" hiddenButton="1"/>
    <filterColumn colId="270" hiddenButton="1"/>
    <filterColumn colId="271" hiddenButton="1"/>
    <filterColumn colId="272" hiddenButton="1"/>
    <filterColumn colId="273" hiddenButton="1"/>
    <filterColumn colId="274" hiddenButton="1"/>
    <filterColumn colId="275" hiddenButton="1"/>
    <filterColumn colId="276" hiddenButton="1"/>
    <filterColumn colId="277" hiddenButton="1"/>
    <filterColumn colId="278" hiddenButton="1"/>
    <filterColumn colId="279" hiddenButton="1"/>
    <filterColumn colId="280" hiddenButton="1"/>
    <filterColumn colId="281" hiddenButton="1"/>
    <filterColumn colId="282" hiddenButton="1"/>
    <filterColumn colId="283" hiddenButton="1"/>
    <filterColumn colId="284" hiddenButton="1"/>
    <filterColumn colId="285" hiddenButton="1"/>
    <filterColumn colId="286" hiddenButton="1"/>
    <filterColumn colId="287" hiddenButton="1"/>
    <filterColumn colId="288" hiddenButton="1"/>
    <filterColumn colId="289" hiddenButton="1"/>
    <filterColumn colId="290" hiddenButton="1"/>
    <filterColumn colId="291" hiddenButton="1"/>
    <filterColumn colId="292" hiddenButton="1"/>
    <filterColumn colId="293" hiddenButton="1"/>
    <filterColumn colId="294" hiddenButton="1"/>
    <filterColumn colId="295" hiddenButton="1"/>
    <filterColumn colId="296" hiddenButton="1"/>
    <filterColumn colId="297" hiddenButton="1"/>
    <filterColumn colId="298" hiddenButton="1"/>
    <filterColumn colId="299" hiddenButton="1"/>
    <filterColumn colId="300" hiddenButton="1"/>
    <filterColumn colId="301" hiddenButton="1"/>
    <filterColumn colId="302" hiddenButton="1"/>
    <filterColumn colId="303" hiddenButton="1"/>
    <filterColumn colId="304" hiddenButton="1"/>
    <filterColumn colId="305" hiddenButton="1"/>
    <filterColumn colId="306" hiddenButton="1"/>
    <filterColumn colId="307" hiddenButton="1"/>
    <filterColumn colId="308" hiddenButton="1"/>
    <filterColumn colId="309" hiddenButton="1"/>
    <filterColumn colId="310" hiddenButton="1"/>
    <filterColumn colId="311" hiddenButton="1"/>
    <filterColumn colId="312" hiddenButton="1"/>
    <filterColumn colId="313" hiddenButton="1"/>
    <filterColumn colId="314" hiddenButton="1"/>
    <filterColumn colId="315" hiddenButton="1"/>
    <filterColumn colId="316" hiddenButton="1"/>
    <filterColumn colId="317" hiddenButton="1"/>
    <filterColumn colId="318" hiddenButton="1"/>
    <filterColumn colId="319" hiddenButton="1"/>
    <filterColumn colId="320" hiddenButton="1"/>
    <filterColumn colId="321" hiddenButton="1"/>
    <filterColumn colId="322" hiddenButton="1"/>
    <filterColumn colId="323" hiddenButton="1"/>
    <filterColumn colId="324" hiddenButton="1"/>
    <filterColumn colId="325" hiddenButton="1"/>
    <filterColumn colId="326" hiddenButton="1"/>
    <filterColumn colId="327" hiddenButton="1"/>
    <filterColumn colId="328" hiddenButton="1"/>
    <filterColumn colId="329" hiddenButton="1"/>
    <filterColumn colId="330" hiddenButton="1"/>
    <filterColumn colId="331" hiddenButton="1"/>
    <filterColumn colId="332" hiddenButton="1"/>
    <filterColumn colId="333" hiddenButton="1"/>
    <filterColumn colId="334" hiddenButton="1"/>
    <filterColumn colId="335" hiddenButton="1"/>
    <filterColumn colId="336" hiddenButton="1"/>
    <filterColumn colId="337" hiddenButton="1"/>
    <filterColumn colId="338" hiddenButton="1"/>
    <filterColumn colId="339" hiddenButton="1"/>
    <filterColumn colId="340" hiddenButton="1"/>
    <filterColumn colId="341" hiddenButton="1"/>
    <filterColumn colId="342" hiddenButton="1"/>
    <filterColumn colId="343" hiddenButton="1"/>
    <filterColumn colId="344" hiddenButton="1"/>
    <filterColumn colId="345" hiddenButton="1"/>
    <filterColumn colId="346" hiddenButton="1"/>
    <filterColumn colId="347" hiddenButton="1"/>
    <filterColumn colId="348" hiddenButton="1"/>
    <filterColumn colId="349" hiddenButton="1"/>
    <filterColumn colId="350" hiddenButton="1"/>
    <filterColumn colId="351" hiddenButton="1"/>
    <filterColumn colId="352" hiddenButton="1"/>
    <filterColumn colId="353" hiddenButton="1"/>
    <filterColumn colId="354" hiddenButton="1"/>
    <filterColumn colId="355" hiddenButton="1"/>
    <filterColumn colId="356" hiddenButton="1"/>
    <filterColumn colId="357" hiddenButton="1"/>
    <filterColumn colId="358" hiddenButton="1"/>
    <filterColumn colId="359" hiddenButton="1"/>
    <filterColumn colId="360" hiddenButton="1"/>
    <filterColumn colId="361" hiddenButton="1"/>
    <filterColumn colId="362" hiddenButton="1"/>
    <filterColumn colId="363" hiddenButton="1"/>
    <filterColumn colId="364" hiddenButton="1"/>
    <filterColumn colId="365" hiddenButton="1"/>
    <filterColumn colId="366" hiddenButton="1"/>
    <filterColumn colId="367" hiddenButton="1"/>
    <filterColumn colId="368" hiddenButton="1"/>
    <filterColumn colId="369" hiddenButton="1"/>
    <filterColumn colId="370" hiddenButton="1"/>
    <filterColumn colId="371" hiddenButton="1"/>
    <filterColumn colId="372" hiddenButton="1"/>
    <filterColumn colId="373" hiddenButton="1"/>
    <filterColumn colId="374" hiddenButton="1"/>
    <filterColumn colId="375" hiddenButton="1"/>
    <filterColumn colId="376" hiddenButton="1"/>
    <filterColumn colId="377" hiddenButton="1"/>
    <filterColumn colId="378" hiddenButton="1"/>
    <filterColumn colId="379" hiddenButton="1"/>
    <filterColumn colId="380" hiddenButton="1"/>
    <filterColumn colId="381" hiddenButton="1"/>
    <filterColumn colId="382" hiddenButton="1"/>
    <filterColumn colId="383" hiddenButton="1"/>
    <filterColumn colId="384" hiddenButton="1"/>
    <filterColumn colId="385" hiddenButton="1"/>
    <filterColumn colId="386" hiddenButton="1"/>
    <filterColumn colId="387" hiddenButton="1"/>
    <filterColumn colId="388" hiddenButton="1"/>
    <filterColumn colId="389" hiddenButton="1"/>
    <filterColumn colId="390" hiddenButton="1"/>
    <filterColumn colId="391" hiddenButton="1"/>
    <filterColumn colId="392" hiddenButton="1"/>
    <filterColumn colId="393" hiddenButton="1"/>
    <filterColumn colId="394" hiddenButton="1"/>
    <filterColumn colId="395" hiddenButton="1"/>
    <filterColumn colId="396" hiddenButton="1"/>
    <filterColumn colId="397" hiddenButton="1"/>
    <filterColumn colId="398" hiddenButton="1"/>
    <filterColumn colId="399" hiddenButton="1"/>
    <filterColumn colId="400" hiddenButton="1"/>
    <filterColumn colId="401" hiddenButton="1"/>
    <filterColumn colId="402" hiddenButton="1"/>
    <filterColumn colId="403" hiddenButton="1"/>
    <filterColumn colId="404" hiddenButton="1"/>
    <filterColumn colId="405" hiddenButton="1"/>
    <filterColumn colId="406" hiddenButton="1"/>
    <filterColumn colId="407" hiddenButton="1"/>
    <filterColumn colId="408" hiddenButton="1"/>
    <filterColumn colId="409" hiddenButton="1"/>
    <filterColumn colId="410" hiddenButton="1"/>
    <filterColumn colId="411" hiddenButton="1"/>
    <filterColumn colId="412" hiddenButton="1"/>
    <filterColumn colId="413" hiddenButton="1"/>
    <filterColumn colId="414" hiddenButton="1"/>
    <filterColumn colId="415" hiddenButton="1"/>
    <filterColumn colId="416" hiddenButton="1"/>
    <filterColumn colId="417" hiddenButton="1"/>
    <filterColumn colId="418" hiddenButton="1"/>
    <filterColumn colId="419" hiddenButton="1"/>
    <filterColumn colId="420" hiddenButton="1"/>
    <filterColumn colId="421" hiddenButton="1"/>
    <filterColumn colId="422" hiddenButton="1"/>
    <filterColumn colId="423" hiddenButton="1"/>
    <filterColumn colId="424" hiddenButton="1"/>
    <filterColumn colId="425" hiddenButton="1"/>
    <filterColumn colId="426" hiddenButton="1"/>
    <filterColumn colId="427" hiddenButton="1"/>
    <filterColumn colId="428" hiddenButton="1"/>
    <filterColumn colId="429" hiddenButton="1"/>
    <filterColumn colId="430" hiddenButton="1"/>
    <filterColumn colId="431" hiddenButton="1"/>
    <filterColumn colId="432" hiddenButton="1"/>
    <filterColumn colId="433" hiddenButton="1"/>
    <filterColumn colId="434" hiddenButton="1"/>
    <filterColumn colId="435" hiddenButton="1"/>
    <filterColumn colId="436" hiddenButton="1"/>
    <filterColumn colId="437" hiddenButton="1"/>
    <filterColumn colId="438" hiddenButton="1"/>
    <filterColumn colId="439" hiddenButton="1"/>
    <filterColumn colId="440" hiddenButton="1"/>
    <filterColumn colId="441" hiddenButton="1"/>
    <filterColumn colId="442" hiddenButton="1"/>
    <filterColumn colId="443" hiddenButton="1"/>
    <filterColumn colId="444" hiddenButton="1"/>
    <filterColumn colId="445" hiddenButton="1"/>
    <filterColumn colId="446" hiddenButton="1"/>
    <filterColumn colId="447" hiddenButton="1"/>
    <filterColumn colId="448" hiddenButton="1"/>
    <filterColumn colId="449" hiddenButton="1"/>
    <filterColumn colId="450" hiddenButton="1"/>
    <filterColumn colId="451" hiddenButton="1"/>
    <filterColumn colId="452" hiddenButton="1"/>
    <filterColumn colId="453" hiddenButton="1"/>
    <filterColumn colId="454" hiddenButton="1"/>
    <filterColumn colId="455" hiddenButton="1"/>
    <filterColumn colId="456" hiddenButton="1"/>
    <filterColumn colId="457" hiddenButton="1"/>
    <filterColumn colId="458" hiddenButton="1"/>
    <filterColumn colId="459" hiddenButton="1"/>
    <filterColumn colId="460" hiddenButton="1"/>
    <filterColumn colId="461" hiddenButton="1"/>
    <filterColumn colId="462" hiddenButton="1"/>
    <filterColumn colId="463" hiddenButton="1"/>
    <filterColumn colId="464" hiddenButton="1"/>
    <filterColumn colId="465" hiddenButton="1"/>
    <filterColumn colId="466" hiddenButton="1"/>
    <filterColumn colId="467" hiddenButton="1"/>
    <filterColumn colId="468" hiddenButton="1"/>
    <filterColumn colId="469" hiddenButton="1"/>
    <filterColumn colId="470" hiddenButton="1"/>
    <filterColumn colId="471" hiddenButton="1"/>
    <filterColumn colId="472" hiddenButton="1"/>
    <filterColumn colId="473" hiddenButton="1"/>
    <filterColumn colId="474" hiddenButton="1"/>
    <filterColumn colId="475" hiddenButton="1"/>
    <filterColumn colId="476" hiddenButton="1"/>
    <filterColumn colId="477" hiddenButton="1"/>
    <filterColumn colId="478" hiddenButton="1"/>
    <filterColumn colId="479" hiddenButton="1"/>
    <filterColumn colId="480" hiddenButton="1"/>
    <filterColumn colId="481" hiddenButton="1"/>
    <filterColumn colId="482" hiddenButton="1"/>
    <filterColumn colId="483" hiddenButton="1"/>
    <filterColumn colId="484" hiddenButton="1"/>
    <filterColumn colId="485" hiddenButton="1"/>
    <filterColumn colId="486" hiddenButton="1"/>
    <filterColumn colId="487" hiddenButton="1"/>
    <filterColumn colId="488" hiddenButton="1"/>
    <filterColumn colId="489" hiddenButton="1"/>
    <filterColumn colId="490" hiddenButton="1"/>
    <filterColumn colId="491" hiddenButton="1"/>
    <filterColumn colId="492" hiddenButton="1"/>
    <filterColumn colId="493" hiddenButton="1"/>
    <filterColumn colId="494" hiddenButton="1"/>
    <filterColumn colId="495" hiddenButton="1"/>
    <filterColumn colId="496" hiddenButton="1"/>
    <filterColumn colId="497" hiddenButton="1"/>
    <filterColumn colId="498" hiddenButton="1"/>
    <filterColumn colId="499" hiddenButton="1"/>
    <filterColumn colId="500" hiddenButton="1"/>
    <filterColumn colId="501" hiddenButton="1"/>
    <filterColumn colId="502" hiddenButton="1"/>
    <filterColumn colId="503" hiddenButton="1"/>
    <filterColumn colId="504" hiddenButton="1"/>
    <filterColumn colId="505" hiddenButton="1"/>
    <filterColumn colId="506" hiddenButton="1"/>
    <filterColumn colId="507" hiddenButton="1"/>
    <filterColumn colId="508" hiddenButton="1"/>
    <filterColumn colId="509" hiddenButton="1"/>
    <filterColumn colId="510" hiddenButton="1"/>
    <filterColumn colId="511" hiddenButton="1"/>
    <filterColumn colId="512" hiddenButton="1"/>
    <filterColumn colId="513" hiddenButton="1"/>
    <filterColumn colId="514" hiddenButton="1"/>
    <filterColumn colId="515" hiddenButton="1"/>
    <filterColumn colId="516" hiddenButton="1"/>
    <filterColumn colId="517" hiddenButton="1"/>
    <filterColumn colId="518" hiddenButton="1"/>
    <filterColumn colId="519" hiddenButton="1"/>
    <filterColumn colId="520" hiddenButton="1"/>
    <filterColumn colId="521" hiddenButton="1"/>
    <filterColumn colId="522" hiddenButton="1"/>
    <filterColumn colId="523" hiddenButton="1"/>
    <filterColumn colId="524" hiddenButton="1"/>
    <filterColumn colId="525" hiddenButton="1"/>
    <filterColumn colId="526" hiddenButton="1"/>
    <filterColumn colId="527" hiddenButton="1"/>
    <filterColumn colId="528" hiddenButton="1"/>
    <filterColumn colId="529" hiddenButton="1"/>
    <filterColumn colId="530" hiddenButton="1"/>
    <filterColumn colId="531" hiddenButton="1"/>
    <filterColumn colId="532" hiddenButton="1"/>
    <filterColumn colId="533" hiddenButton="1"/>
    <filterColumn colId="534" hiddenButton="1"/>
    <filterColumn colId="535" hiddenButton="1"/>
    <filterColumn colId="536" hiddenButton="1"/>
    <filterColumn colId="537" hiddenButton="1"/>
    <filterColumn colId="538" hiddenButton="1"/>
    <filterColumn colId="539" hiddenButton="1"/>
    <filterColumn colId="540" hiddenButton="1"/>
    <filterColumn colId="541" hiddenButton="1"/>
    <filterColumn colId="542" hiddenButton="1"/>
    <filterColumn colId="543" hiddenButton="1"/>
    <filterColumn colId="544" hiddenButton="1"/>
    <filterColumn colId="545" hiddenButton="1"/>
    <filterColumn colId="546" hiddenButton="1"/>
    <filterColumn colId="547" hiddenButton="1"/>
    <filterColumn colId="548" hiddenButton="1"/>
    <filterColumn colId="549" hiddenButton="1"/>
    <filterColumn colId="550" hiddenButton="1"/>
    <filterColumn colId="551" hiddenButton="1"/>
    <filterColumn colId="552" hiddenButton="1"/>
    <filterColumn colId="553" hiddenButton="1"/>
    <filterColumn colId="554" hiddenButton="1"/>
    <filterColumn colId="555" hiddenButton="1"/>
    <filterColumn colId="556" hiddenButton="1"/>
    <filterColumn colId="557" hiddenButton="1"/>
    <filterColumn colId="558" hiddenButton="1"/>
    <filterColumn colId="559" hiddenButton="1"/>
    <filterColumn colId="560" hiddenButton="1"/>
    <filterColumn colId="561" hiddenButton="1"/>
    <filterColumn colId="562" hiddenButton="1"/>
    <filterColumn colId="563" hiddenButton="1"/>
    <filterColumn colId="564" hiddenButton="1"/>
    <filterColumn colId="565" hiddenButton="1"/>
    <filterColumn colId="566" hiddenButton="1"/>
    <filterColumn colId="567" hiddenButton="1"/>
    <filterColumn colId="568" hiddenButton="1"/>
    <filterColumn colId="569" hiddenButton="1"/>
    <filterColumn colId="570" hiddenButton="1"/>
    <filterColumn colId="571" hiddenButton="1"/>
    <filterColumn colId="572" hiddenButton="1"/>
    <filterColumn colId="573" hiddenButton="1"/>
    <filterColumn colId="574" hiddenButton="1"/>
    <filterColumn colId="575" hiddenButton="1"/>
    <filterColumn colId="576" hiddenButton="1"/>
    <filterColumn colId="577" hiddenButton="1"/>
    <filterColumn colId="578" hiddenButton="1"/>
    <filterColumn colId="579" hiddenButton="1"/>
    <filterColumn colId="580" hiddenButton="1"/>
    <filterColumn colId="581" hiddenButton="1"/>
    <filterColumn colId="582" hiddenButton="1"/>
    <filterColumn colId="583" hiddenButton="1"/>
    <filterColumn colId="584" hiddenButton="1"/>
    <filterColumn colId="585" hiddenButton="1"/>
    <filterColumn colId="586" hiddenButton="1"/>
    <filterColumn colId="587" hiddenButton="1"/>
    <filterColumn colId="588" hiddenButton="1"/>
    <filterColumn colId="589" hiddenButton="1"/>
    <filterColumn colId="590" hiddenButton="1"/>
    <filterColumn colId="591" hiddenButton="1"/>
    <filterColumn colId="592" hiddenButton="1"/>
    <filterColumn colId="593" hiddenButton="1"/>
    <filterColumn colId="594" hiddenButton="1"/>
    <filterColumn colId="595" hiddenButton="1"/>
    <filterColumn colId="596" hiddenButton="1"/>
    <filterColumn colId="597" hiddenButton="1"/>
    <filterColumn colId="598" hiddenButton="1"/>
    <filterColumn colId="599" hiddenButton="1"/>
    <filterColumn colId="600" hiddenButton="1"/>
    <filterColumn colId="601" hiddenButton="1"/>
    <filterColumn colId="602" hiddenButton="1"/>
    <filterColumn colId="603" hiddenButton="1"/>
    <filterColumn colId="604" hiddenButton="1"/>
    <filterColumn colId="605" hiddenButton="1"/>
    <filterColumn colId="606" hiddenButton="1"/>
    <filterColumn colId="607" hiddenButton="1"/>
    <filterColumn colId="608" hiddenButton="1"/>
    <filterColumn colId="609" hiddenButton="1"/>
    <filterColumn colId="610" hiddenButton="1"/>
    <filterColumn colId="611" hiddenButton="1"/>
    <filterColumn colId="612" hiddenButton="1"/>
    <filterColumn colId="613" hiddenButton="1"/>
    <filterColumn colId="614" hiddenButton="1"/>
    <filterColumn colId="615" hiddenButton="1"/>
    <filterColumn colId="616" hiddenButton="1"/>
    <filterColumn colId="617" hiddenButton="1"/>
    <filterColumn colId="618" hiddenButton="1"/>
    <filterColumn colId="619" hiddenButton="1"/>
    <filterColumn colId="620" hiddenButton="1"/>
    <filterColumn colId="621" hiddenButton="1"/>
    <filterColumn colId="622" hiddenButton="1"/>
    <filterColumn colId="623" hiddenButton="1"/>
    <filterColumn colId="624" hiddenButton="1"/>
    <filterColumn colId="625" hiddenButton="1"/>
    <filterColumn colId="626" hiddenButton="1"/>
    <filterColumn colId="627" hiddenButton="1"/>
    <filterColumn colId="628" hiddenButton="1"/>
    <filterColumn colId="629" hiddenButton="1"/>
    <filterColumn colId="630" hiddenButton="1"/>
    <filterColumn colId="631" hiddenButton="1"/>
    <filterColumn colId="632" hiddenButton="1"/>
    <filterColumn colId="633" hiddenButton="1"/>
    <filterColumn colId="634" hiddenButton="1"/>
    <filterColumn colId="635" hiddenButton="1"/>
    <filterColumn colId="636" hiddenButton="1"/>
    <filterColumn colId="637" hiddenButton="1"/>
    <filterColumn colId="638" hiddenButton="1"/>
    <filterColumn colId="639" hiddenButton="1"/>
    <filterColumn colId="640" hiddenButton="1"/>
    <filterColumn colId="641" hiddenButton="1"/>
    <filterColumn colId="642" hiddenButton="1"/>
    <filterColumn colId="643" hiddenButton="1"/>
    <filterColumn colId="644" hiddenButton="1"/>
    <filterColumn colId="645" hiddenButton="1"/>
    <filterColumn colId="646" hiddenButton="1"/>
    <filterColumn colId="647" hiddenButton="1"/>
    <filterColumn colId="648" hiddenButton="1"/>
    <filterColumn colId="649" hiddenButton="1"/>
    <filterColumn colId="650" hiddenButton="1"/>
    <filterColumn colId="651" hiddenButton="1"/>
    <filterColumn colId="652" hiddenButton="1"/>
    <filterColumn colId="653" hiddenButton="1"/>
    <filterColumn colId="654" hiddenButton="1"/>
    <filterColumn colId="655" hiddenButton="1"/>
    <filterColumn colId="656" hiddenButton="1"/>
    <filterColumn colId="657" hiddenButton="1"/>
    <filterColumn colId="658" hiddenButton="1"/>
    <filterColumn colId="659" hiddenButton="1"/>
    <filterColumn colId="660" hiddenButton="1"/>
    <filterColumn colId="661" hiddenButton="1"/>
    <filterColumn colId="662" hiddenButton="1"/>
    <filterColumn colId="663" hiddenButton="1"/>
    <filterColumn colId="664" hiddenButton="1"/>
    <filterColumn colId="665" hiddenButton="1"/>
    <filterColumn colId="666" hiddenButton="1"/>
    <filterColumn colId="667" hiddenButton="1"/>
    <filterColumn colId="668" hiddenButton="1"/>
    <filterColumn colId="669" hiddenButton="1"/>
    <filterColumn colId="670" hiddenButton="1"/>
    <filterColumn colId="671" hiddenButton="1"/>
    <filterColumn colId="672" hiddenButton="1"/>
    <filterColumn colId="673" hiddenButton="1"/>
    <filterColumn colId="674" hiddenButton="1"/>
    <filterColumn colId="675" hiddenButton="1"/>
    <filterColumn colId="676" hiddenButton="1"/>
    <filterColumn colId="677" hiddenButton="1"/>
    <filterColumn colId="678" hiddenButton="1"/>
    <filterColumn colId="679" hiddenButton="1"/>
    <filterColumn colId="680" hiddenButton="1"/>
    <filterColumn colId="681" hiddenButton="1"/>
    <filterColumn colId="682" hiddenButton="1"/>
    <filterColumn colId="683" hiddenButton="1"/>
    <filterColumn colId="684" hiddenButton="1"/>
    <filterColumn colId="685" hiddenButton="1"/>
    <filterColumn colId="686" hiddenButton="1"/>
    <filterColumn colId="687" hiddenButton="1"/>
    <filterColumn colId="688" hiddenButton="1"/>
    <filterColumn colId="689" hiddenButton="1"/>
    <filterColumn colId="690" hiddenButton="1"/>
    <filterColumn colId="691" hiddenButton="1"/>
    <filterColumn colId="692" hiddenButton="1"/>
    <filterColumn colId="693" hiddenButton="1"/>
    <filterColumn colId="694" hiddenButton="1"/>
    <filterColumn colId="695" hiddenButton="1"/>
    <filterColumn colId="696" hiddenButton="1"/>
    <filterColumn colId="697" hiddenButton="1"/>
    <filterColumn colId="698" hiddenButton="1"/>
    <filterColumn colId="699" hiddenButton="1"/>
    <filterColumn colId="700" hiddenButton="1"/>
    <filterColumn colId="701" hiddenButton="1"/>
    <filterColumn colId="702" hiddenButton="1"/>
    <filterColumn colId="703" hiddenButton="1"/>
    <filterColumn colId="704" hiddenButton="1"/>
    <filterColumn colId="705" hiddenButton="1"/>
    <filterColumn colId="706" hiddenButton="1"/>
    <filterColumn colId="707" hiddenButton="1"/>
    <filterColumn colId="708" hiddenButton="1"/>
    <filterColumn colId="709" hiddenButton="1"/>
    <filterColumn colId="710" hiddenButton="1"/>
    <filterColumn colId="711" hiddenButton="1"/>
    <filterColumn colId="712" hiddenButton="1"/>
    <filterColumn colId="713" hiddenButton="1"/>
    <filterColumn colId="714" hiddenButton="1"/>
    <filterColumn colId="715" hiddenButton="1"/>
    <filterColumn colId="716" hiddenButton="1"/>
    <filterColumn colId="717" hiddenButton="1"/>
    <filterColumn colId="718" hiddenButton="1"/>
    <filterColumn colId="719" hiddenButton="1"/>
    <filterColumn colId="720" hiddenButton="1"/>
    <filterColumn colId="721" hiddenButton="1"/>
    <filterColumn colId="722" hiddenButton="1"/>
    <filterColumn colId="723" hiddenButton="1"/>
    <filterColumn colId="724" hiddenButton="1"/>
    <filterColumn colId="725" hiddenButton="1"/>
    <filterColumn colId="726" hiddenButton="1"/>
    <filterColumn colId="727" hiddenButton="1"/>
    <filterColumn colId="728" hiddenButton="1"/>
    <filterColumn colId="729" hiddenButton="1"/>
    <filterColumn colId="730" hiddenButton="1"/>
    <filterColumn colId="731" hiddenButton="1"/>
    <filterColumn colId="732" hiddenButton="1"/>
    <filterColumn colId="733" hiddenButton="1"/>
    <filterColumn colId="734" hiddenButton="1"/>
    <filterColumn colId="735" hiddenButton="1"/>
    <filterColumn colId="736" hiddenButton="1"/>
    <filterColumn colId="737" hiddenButton="1"/>
    <filterColumn colId="738" hiddenButton="1"/>
    <filterColumn colId="739" hiddenButton="1"/>
    <filterColumn colId="740" hiddenButton="1"/>
    <filterColumn colId="741" hiddenButton="1"/>
    <filterColumn colId="742" hiddenButton="1"/>
    <filterColumn colId="743" hiddenButton="1"/>
    <filterColumn colId="744" hiddenButton="1"/>
    <filterColumn colId="745" hiddenButton="1"/>
    <filterColumn colId="746" hiddenButton="1"/>
    <filterColumn colId="747" hiddenButton="1"/>
    <filterColumn colId="748" hiddenButton="1"/>
    <filterColumn colId="749" hiddenButton="1"/>
    <filterColumn colId="750" hiddenButton="1"/>
    <filterColumn colId="751" hiddenButton="1"/>
    <filterColumn colId="752" hiddenButton="1"/>
    <filterColumn colId="753" hiddenButton="1"/>
    <filterColumn colId="754" hiddenButton="1"/>
    <filterColumn colId="755" hiddenButton="1"/>
    <filterColumn colId="756" hiddenButton="1"/>
    <filterColumn colId="757" hiddenButton="1"/>
    <filterColumn colId="758" hiddenButton="1"/>
    <filterColumn colId="759" hiddenButton="1"/>
    <filterColumn colId="760" hiddenButton="1"/>
    <filterColumn colId="761" hiddenButton="1"/>
    <filterColumn colId="762" hiddenButton="1"/>
    <filterColumn colId="763" hiddenButton="1"/>
    <filterColumn colId="764" hiddenButton="1"/>
    <filterColumn colId="765" hiddenButton="1"/>
    <filterColumn colId="766" hiddenButton="1"/>
    <filterColumn colId="767" hiddenButton="1"/>
    <filterColumn colId="768" hiddenButton="1"/>
    <filterColumn colId="769" hiddenButton="1"/>
    <filterColumn colId="770" hiddenButton="1"/>
    <filterColumn colId="771" hiddenButton="1"/>
    <filterColumn colId="772" hiddenButton="1"/>
    <filterColumn colId="773" hiddenButton="1"/>
    <filterColumn colId="774" hiddenButton="1"/>
    <filterColumn colId="775" hiddenButton="1"/>
    <filterColumn colId="776" hiddenButton="1"/>
    <filterColumn colId="777" hiddenButton="1"/>
    <filterColumn colId="778" hiddenButton="1"/>
    <filterColumn colId="779" hiddenButton="1"/>
    <filterColumn colId="780" hiddenButton="1"/>
    <filterColumn colId="781" hiddenButton="1"/>
    <filterColumn colId="782" hiddenButton="1"/>
    <filterColumn colId="783" hiddenButton="1"/>
    <filterColumn colId="784" hiddenButton="1"/>
    <filterColumn colId="785" hiddenButton="1"/>
    <filterColumn colId="786" hiddenButton="1"/>
    <filterColumn colId="787" hiddenButton="1"/>
    <filterColumn colId="788" hiddenButton="1"/>
    <filterColumn colId="789" hiddenButton="1"/>
    <filterColumn colId="790" hiddenButton="1"/>
    <filterColumn colId="791" hiddenButton="1"/>
    <filterColumn colId="792" hiddenButton="1"/>
    <filterColumn colId="793" hiddenButton="1"/>
    <filterColumn colId="794" hiddenButton="1"/>
    <filterColumn colId="795" hiddenButton="1"/>
    <filterColumn colId="796" hiddenButton="1"/>
    <filterColumn colId="797" hiddenButton="1"/>
    <filterColumn colId="798" hiddenButton="1"/>
    <filterColumn colId="799" hiddenButton="1"/>
    <filterColumn colId="800" hiddenButton="1"/>
    <filterColumn colId="801" hiddenButton="1"/>
    <filterColumn colId="802" hiddenButton="1"/>
    <filterColumn colId="803" hiddenButton="1"/>
    <filterColumn colId="804" hiddenButton="1"/>
    <filterColumn colId="805" hiddenButton="1"/>
    <filterColumn colId="806" hiddenButton="1"/>
    <filterColumn colId="807" hiddenButton="1"/>
    <filterColumn colId="808" hiddenButton="1"/>
    <filterColumn colId="809" hiddenButton="1"/>
    <filterColumn colId="810" hiddenButton="1"/>
    <filterColumn colId="811" hiddenButton="1"/>
    <filterColumn colId="812" hiddenButton="1"/>
    <filterColumn colId="813" hiddenButton="1"/>
    <filterColumn colId="814" hiddenButton="1"/>
    <filterColumn colId="815" hiddenButton="1"/>
    <filterColumn colId="816" hiddenButton="1"/>
    <filterColumn colId="817" hiddenButton="1"/>
    <filterColumn colId="818" hiddenButton="1"/>
    <filterColumn colId="819" hiddenButton="1"/>
    <filterColumn colId="820" hiddenButton="1"/>
    <filterColumn colId="821" hiddenButton="1"/>
    <filterColumn colId="822" hiddenButton="1"/>
    <filterColumn colId="823" hiddenButton="1"/>
    <filterColumn colId="824" hiddenButton="1"/>
    <filterColumn colId="825" hiddenButton="1"/>
    <filterColumn colId="826" hiddenButton="1"/>
    <filterColumn colId="827" hiddenButton="1"/>
    <filterColumn colId="828" hiddenButton="1"/>
    <filterColumn colId="829" hiddenButton="1"/>
    <filterColumn colId="830" hiddenButton="1"/>
    <filterColumn colId="831" hiddenButton="1"/>
    <filterColumn colId="832" hiddenButton="1"/>
    <filterColumn colId="833" hiddenButton="1"/>
    <filterColumn colId="834" hiddenButton="1"/>
    <filterColumn colId="835" hiddenButton="1"/>
    <filterColumn colId="836" hiddenButton="1"/>
    <filterColumn colId="837" hiddenButton="1"/>
    <filterColumn colId="838" hiddenButton="1"/>
    <filterColumn colId="839" hiddenButton="1"/>
    <filterColumn colId="840" hiddenButton="1"/>
    <filterColumn colId="841" hiddenButton="1"/>
    <filterColumn colId="842" hiddenButton="1"/>
    <filterColumn colId="843" hiddenButton="1"/>
    <filterColumn colId="844" hiddenButton="1"/>
    <filterColumn colId="845" hiddenButton="1"/>
    <filterColumn colId="846" hiddenButton="1"/>
    <filterColumn colId="847" hiddenButton="1"/>
    <filterColumn colId="848" hiddenButton="1"/>
    <filterColumn colId="849" hiddenButton="1"/>
    <filterColumn colId="850" hiddenButton="1"/>
    <filterColumn colId="851" hiddenButton="1"/>
    <filterColumn colId="852" hiddenButton="1"/>
    <filterColumn colId="853" hiddenButton="1"/>
    <filterColumn colId="854" hiddenButton="1"/>
    <filterColumn colId="855" hiddenButton="1"/>
    <filterColumn colId="856" hiddenButton="1"/>
    <filterColumn colId="857" hiddenButton="1"/>
    <filterColumn colId="858" hiddenButton="1"/>
    <filterColumn colId="859" hiddenButton="1"/>
    <filterColumn colId="860" hiddenButton="1"/>
    <filterColumn colId="861" hiddenButton="1"/>
    <filterColumn colId="862" hiddenButton="1"/>
    <filterColumn colId="863" hiddenButton="1"/>
    <filterColumn colId="864" hiddenButton="1"/>
    <filterColumn colId="865" hiddenButton="1"/>
    <filterColumn colId="866" hiddenButton="1"/>
    <filterColumn colId="867" hiddenButton="1"/>
    <filterColumn colId="868" hiddenButton="1"/>
    <filterColumn colId="869" hiddenButton="1"/>
    <filterColumn colId="870" hiddenButton="1"/>
    <filterColumn colId="871" hiddenButton="1"/>
    <filterColumn colId="872" hiddenButton="1"/>
    <filterColumn colId="873" hiddenButton="1"/>
    <filterColumn colId="874" hiddenButton="1"/>
    <filterColumn colId="875" hiddenButton="1"/>
    <filterColumn colId="876" hiddenButton="1"/>
    <filterColumn colId="877" hiddenButton="1"/>
    <filterColumn colId="878" hiddenButton="1"/>
    <filterColumn colId="879" hiddenButton="1"/>
    <filterColumn colId="880" hiddenButton="1"/>
    <filterColumn colId="881" hiddenButton="1"/>
    <filterColumn colId="882" hiddenButton="1"/>
    <filterColumn colId="883" hiddenButton="1"/>
    <filterColumn colId="884" hiddenButton="1"/>
    <filterColumn colId="885" hiddenButton="1"/>
    <filterColumn colId="886" hiddenButton="1"/>
    <filterColumn colId="887" hiddenButton="1"/>
    <filterColumn colId="888" hiddenButton="1"/>
    <filterColumn colId="889" hiddenButton="1"/>
    <filterColumn colId="890" hiddenButton="1"/>
    <filterColumn colId="891" hiddenButton="1"/>
    <filterColumn colId="892" hiddenButton="1"/>
    <filterColumn colId="893" hiddenButton="1"/>
    <filterColumn colId="894" hiddenButton="1"/>
    <filterColumn colId="895" hiddenButton="1"/>
    <filterColumn colId="896" hiddenButton="1"/>
    <filterColumn colId="897" hiddenButton="1"/>
    <filterColumn colId="898" hiddenButton="1"/>
    <filterColumn colId="899" hiddenButton="1"/>
    <filterColumn colId="900" hiddenButton="1"/>
    <filterColumn colId="901" hiddenButton="1"/>
    <filterColumn colId="902" hiddenButton="1"/>
    <filterColumn colId="903" hiddenButton="1"/>
    <filterColumn colId="904" hiddenButton="1"/>
    <filterColumn colId="905" hiddenButton="1"/>
    <filterColumn colId="906" hiddenButton="1"/>
    <filterColumn colId="907" hiddenButton="1"/>
    <filterColumn colId="908" hiddenButton="1"/>
    <filterColumn colId="909" hiddenButton="1"/>
    <filterColumn colId="910" hiddenButton="1"/>
    <filterColumn colId="911" hiddenButton="1"/>
    <filterColumn colId="912" hiddenButton="1"/>
    <filterColumn colId="913" hiddenButton="1"/>
    <filterColumn colId="914" hiddenButton="1"/>
    <filterColumn colId="915" hiddenButton="1"/>
    <filterColumn colId="916" hiddenButton="1"/>
    <filterColumn colId="917" hiddenButton="1"/>
    <filterColumn colId="918" hiddenButton="1"/>
    <filterColumn colId="919" hiddenButton="1"/>
    <filterColumn colId="920" hiddenButton="1"/>
    <filterColumn colId="921" hiddenButton="1"/>
    <filterColumn colId="922" hiddenButton="1"/>
    <filterColumn colId="923" hiddenButton="1"/>
    <filterColumn colId="924" hiddenButton="1"/>
    <filterColumn colId="925" hiddenButton="1"/>
    <filterColumn colId="926" hiddenButton="1"/>
    <filterColumn colId="927" hiddenButton="1"/>
    <filterColumn colId="928" hiddenButton="1"/>
    <filterColumn colId="929" hiddenButton="1"/>
    <filterColumn colId="930" hiddenButton="1"/>
    <filterColumn colId="931" hiddenButton="1"/>
    <filterColumn colId="932" hiddenButton="1"/>
    <filterColumn colId="933" hiddenButton="1"/>
    <filterColumn colId="934" hiddenButton="1"/>
    <filterColumn colId="935" hiddenButton="1"/>
    <filterColumn colId="936" hiddenButton="1"/>
    <filterColumn colId="937" hiddenButton="1"/>
    <filterColumn colId="938" hiddenButton="1"/>
    <filterColumn colId="939" hiddenButton="1"/>
    <filterColumn colId="940" hiddenButton="1"/>
    <filterColumn colId="941" hiddenButton="1"/>
    <filterColumn colId="942" hiddenButton="1"/>
    <filterColumn colId="943" hiddenButton="1"/>
    <filterColumn colId="944" hiddenButton="1"/>
    <filterColumn colId="945" hiddenButton="1"/>
    <filterColumn colId="946" hiddenButton="1"/>
    <filterColumn colId="947" hiddenButton="1"/>
    <filterColumn colId="948" hiddenButton="1"/>
    <filterColumn colId="949" hiddenButton="1"/>
    <filterColumn colId="950" hiddenButton="1"/>
    <filterColumn colId="951" hiddenButton="1"/>
    <filterColumn colId="952" hiddenButton="1"/>
    <filterColumn colId="953" hiddenButton="1"/>
    <filterColumn colId="954" hiddenButton="1"/>
    <filterColumn colId="955" hiddenButton="1"/>
    <filterColumn colId="956" hiddenButton="1"/>
    <filterColumn colId="957" hiddenButton="1"/>
    <filterColumn colId="958" hiddenButton="1"/>
    <filterColumn colId="959" hiddenButton="1"/>
    <filterColumn colId="960" hiddenButton="1"/>
    <filterColumn colId="961" hiddenButton="1"/>
    <filterColumn colId="962" hiddenButton="1"/>
    <filterColumn colId="963" hiddenButton="1"/>
    <filterColumn colId="964" hiddenButton="1"/>
    <filterColumn colId="965" hiddenButton="1"/>
    <filterColumn colId="966" hiddenButton="1"/>
    <filterColumn colId="967" hiddenButton="1"/>
    <filterColumn colId="968" hiddenButton="1"/>
    <filterColumn colId="969" hiddenButton="1"/>
    <filterColumn colId="970" hiddenButton="1"/>
    <filterColumn colId="971" hiddenButton="1"/>
    <filterColumn colId="972" hiddenButton="1"/>
    <filterColumn colId="973" hiddenButton="1"/>
    <filterColumn colId="974" hiddenButton="1"/>
    <filterColumn colId="975" hiddenButton="1"/>
    <filterColumn colId="976" hiddenButton="1"/>
    <filterColumn colId="977" hiddenButton="1"/>
    <filterColumn colId="978" hiddenButton="1"/>
    <filterColumn colId="979" hiddenButton="1"/>
    <filterColumn colId="980" hiddenButton="1"/>
    <filterColumn colId="981" hiddenButton="1"/>
    <filterColumn colId="982" hiddenButton="1"/>
    <filterColumn colId="983" hiddenButton="1"/>
    <filterColumn colId="984" hiddenButton="1"/>
    <filterColumn colId="985" hiddenButton="1"/>
    <filterColumn colId="986" hiddenButton="1"/>
    <filterColumn colId="987" hiddenButton="1"/>
    <filterColumn colId="988" hiddenButton="1"/>
    <filterColumn colId="989" hiddenButton="1"/>
    <filterColumn colId="990" hiddenButton="1"/>
    <filterColumn colId="991" hiddenButton="1"/>
    <filterColumn colId="992" hiddenButton="1"/>
    <filterColumn colId="993" hiddenButton="1"/>
    <filterColumn colId="994" hiddenButton="1"/>
    <filterColumn colId="995" hiddenButton="1"/>
    <filterColumn colId="996" hiddenButton="1"/>
    <filterColumn colId="997" hiddenButton="1"/>
    <filterColumn colId="998" hiddenButton="1"/>
    <filterColumn colId="999" hiddenButton="1"/>
    <filterColumn colId="1000" hiddenButton="1"/>
    <filterColumn colId="1001" hiddenButton="1"/>
    <filterColumn colId="1002" hiddenButton="1"/>
    <filterColumn colId="1003" hiddenButton="1"/>
    <filterColumn colId="1004" hiddenButton="1"/>
    <filterColumn colId="1005" hiddenButton="1"/>
    <filterColumn colId="1006" hiddenButton="1"/>
    <filterColumn colId="1007" hiddenButton="1"/>
    <filterColumn colId="1008" hiddenButton="1"/>
    <filterColumn colId="1009" hiddenButton="1"/>
    <filterColumn colId="1010" hiddenButton="1"/>
    <filterColumn colId="1011" hiddenButton="1"/>
    <filterColumn colId="1012" hiddenButton="1"/>
    <filterColumn colId="1013" hiddenButton="1"/>
    <filterColumn colId="1014" hiddenButton="1"/>
    <filterColumn colId="1015" hiddenButton="1"/>
    <filterColumn colId="1016" hiddenButton="1"/>
    <filterColumn colId="1017" hiddenButton="1"/>
    <filterColumn colId="1018" hiddenButton="1"/>
    <filterColumn colId="1019" hiddenButton="1"/>
    <filterColumn colId="1020" hiddenButton="1"/>
    <filterColumn colId="1021" hiddenButton="1"/>
    <filterColumn colId="1022" hiddenButton="1"/>
    <filterColumn colId="1023" hiddenButton="1"/>
    <filterColumn colId="1024" hiddenButton="1"/>
    <filterColumn colId="1025" hiddenButton="1"/>
    <filterColumn colId="1026" hiddenButton="1"/>
    <filterColumn colId="1027" hiddenButton="1"/>
    <filterColumn colId="1028" hiddenButton="1"/>
    <filterColumn colId="1029" hiddenButton="1"/>
    <filterColumn colId="1030" hiddenButton="1"/>
    <filterColumn colId="1031" hiddenButton="1"/>
    <filterColumn colId="1032" hiddenButton="1"/>
    <filterColumn colId="1033" hiddenButton="1"/>
    <filterColumn colId="1034" hiddenButton="1"/>
    <filterColumn colId="1035" hiddenButton="1"/>
    <filterColumn colId="1036" hiddenButton="1"/>
    <filterColumn colId="1037" hiddenButton="1"/>
    <filterColumn colId="1038" hiddenButton="1"/>
    <filterColumn colId="1039" hiddenButton="1"/>
    <filterColumn colId="1040" hiddenButton="1"/>
    <filterColumn colId="1041" hiddenButton="1"/>
    <filterColumn colId="1042" hiddenButton="1"/>
    <filterColumn colId="1043" hiddenButton="1"/>
    <filterColumn colId="1044" hiddenButton="1"/>
    <filterColumn colId="1045" hiddenButton="1"/>
    <filterColumn colId="1046" hiddenButton="1"/>
    <filterColumn colId="1047" hiddenButton="1"/>
    <filterColumn colId="1048" hiddenButton="1"/>
    <filterColumn colId="1049" hiddenButton="1"/>
    <filterColumn colId="1050" hiddenButton="1"/>
    <filterColumn colId="1051" hiddenButton="1"/>
    <filterColumn colId="1052" hiddenButton="1"/>
    <filterColumn colId="1053" hiddenButton="1"/>
    <filterColumn colId="1054" hiddenButton="1"/>
    <filterColumn colId="1055" hiddenButton="1"/>
    <filterColumn colId="1056" hiddenButton="1"/>
    <filterColumn colId="1057" hiddenButton="1"/>
    <filterColumn colId="1058" hiddenButton="1"/>
    <filterColumn colId="1059" hiddenButton="1"/>
    <filterColumn colId="1060" hiddenButton="1"/>
    <filterColumn colId="1061" hiddenButton="1"/>
    <filterColumn colId="1062" hiddenButton="1"/>
    <filterColumn colId="1063" hiddenButton="1"/>
    <filterColumn colId="1064" hiddenButton="1"/>
    <filterColumn colId="1065" hiddenButton="1"/>
    <filterColumn colId="1066" hiddenButton="1"/>
    <filterColumn colId="1067" hiddenButton="1"/>
    <filterColumn colId="1068" hiddenButton="1"/>
    <filterColumn colId="1069" hiddenButton="1"/>
    <filterColumn colId="1070" hiddenButton="1"/>
    <filterColumn colId="1071" hiddenButton="1"/>
    <filterColumn colId="1072" hiddenButton="1"/>
    <filterColumn colId="1073" hiddenButton="1"/>
    <filterColumn colId="1074" hiddenButton="1"/>
    <filterColumn colId="1075" hiddenButton="1"/>
    <filterColumn colId="1076" hiddenButton="1"/>
    <filterColumn colId="1077" hiddenButton="1"/>
    <filterColumn colId="1078" hiddenButton="1"/>
    <filterColumn colId="1079" hiddenButton="1"/>
    <filterColumn colId="1080" hiddenButton="1"/>
    <filterColumn colId="1081" hiddenButton="1"/>
    <filterColumn colId="1082" hiddenButton="1"/>
    <filterColumn colId="1083" hiddenButton="1"/>
    <filterColumn colId="1084" hiddenButton="1"/>
    <filterColumn colId="1085" hiddenButton="1"/>
    <filterColumn colId="1086" hiddenButton="1"/>
    <filterColumn colId="1087" hiddenButton="1"/>
    <filterColumn colId="1088" hiddenButton="1"/>
    <filterColumn colId="1089" hiddenButton="1"/>
    <filterColumn colId="1090" hiddenButton="1"/>
    <filterColumn colId="1091" hiddenButton="1"/>
    <filterColumn colId="1092" hiddenButton="1"/>
    <filterColumn colId="1093" hiddenButton="1"/>
    <filterColumn colId="1094" hiddenButton="1"/>
    <filterColumn colId="1095" hiddenButton="1"/>
    <filterColumn colId="1096" hiddenButton="1"/>
    <filterColumn colId="1097" hiddenButton="1"/>
    <filterColumn colId="1098" hiddenButton="1"/>
    <filterColumn colId="1099" hiddenButton="1"/>
    <filterColumn colId="1100" hiddenButton="1"/>
    <filterColumn colId="1101" hiddenButton="1"/>
    <filterColumn colId="1102" hiddenButton="1"/>
    <filterColumn colId="1103" hiddenButton="1"/>
    <filterColumn colId="1104" hiddenButton="1"/>
    <filterColumn colId="1105" hiddenButton="1"/>
    <filterColumn colId="1106" hiddenButton="1"/>
    <filterColumn colId="1107" hiddenButton="1"/>
    <filterColumn colId="1108" hiddenButton="1"/>
    <filterColumn colId="1109" hiddenButton="1"/>
    <filterColumn colId="1110" hiddenButton="1"/>
    <filterColumn colId="1111" hiddenButton="1"/>
    <filterColumn colId="1112" hiddenButton="1"/>
    <filterColumn colId="1113" hiddenButton="1"/>
    <filterColumn colId="1114" hiddenButton="1"/>
    <filterColumn colId="1115" hiddenButton="1"/>
    <filterColumn colId="1116" hiddenButton="1"/>
    <filterColumn colId="1117" hiddenButton="1"/>
    <filterColumn colId="1118" hiddenButton="1"/>
    <filterColumn colId="1119" hiddenButton="1"/>
    <filterColumn colId="1120" hiddenButton="1"/>
    <filterColumn colId="1121" hiddenButton="1"/>
    <filterColumn colId="1122" hiddenButton="1"/>
    <filterColumn colId="1123" hiddenButton="1"/>
    <filterColumn colId="1124" hiddenButton="1"/>
    <filterColumn colId="1125" hiddenButton="1"/>
    <filterColumn colId="1126" hiddenButton="1"/>
    <filterColumn colId="1127" hiddenButton="1"/>
    <filterColumn colId="1128" hiddenButton="1"/>
    <filterColumn colId="1129" hiddenButton="1"/>
    <filterColumn colId="1130" hiddenButton="1"/>
    <filterColumn colId="1131" hiddenButton="1"/>
    <filterColumn colId="1132" hiddenButton="1"/>
    <filterColumn colId="1133" hiddenButton="1"/>
    <filterColumn colId="1134" hiddenButton="1"/>
    <filterColumn colId="1135" hiddenButton="1"/>
    <filterColumn colId="1136" hiddenButton="1"/>
    <filterColumn colId="1137" hiddenButton="1"/>
    <filterColumn colId="1138" hiddenButton="1"/>
    <filterColumn colId="1139" hiddenButton="1"/>
    <filterColumn colId="1140" hiddenButton="1"/>
    <filterColumn colId="1141" hiddenButton="1"/>
    <filterColumn colId="1142" hiddenButton="1"/>
    <filterColumn colId="1143" hiddenButton="1"/>
    <filterColumn colId="1144" hiddenButton="1"/>
    <filterColumn colId="1145" hiddenButton="1"/>
    <filterColumn colId="1146" hiddenButton="1"/>
    <filterColumn colId="1147" hiddenButton="1"/>
    <filterColumn colId="1148" hiddenButton="1"/>
    <filterColumn colId="1149" hiddenButton="1"/>
    <filterColumn colId="1150" hiddenButton="1"/>
    <filterColumn colId="1151" hiddenButton="1"/>
    <filterColumn colId="1152" hiddenButton="1"/>
    <filterColumn colId="1153" hiddenButton="1"/>
    <filterColumn colId="1154" hiddenButton="1"/>
    <filterColumn colId="1155" hiddenButton="1"/>
    <filterColumn colId="1156" hiddenButton="1"/>
    <filterColumn colId="1157" hiddenButton="1"/>
    <filterColumn colId="1158" hiddenButton="1"/>
    <filterColumn colId="1159" hiddenButton="1"/>
    <filterColumn colId="1160" hiddenButton="1"/>
    <filterColumn colId="1161" hiddenButton="1"/>
    <filterColumn colId="1162" hiddenButton="1"/>
    <filterColumn colId="1163" hiddenButton="1"/>
    <filterColumn colId="1164" hiddenButton="1"/>
    <filterColumn colId="1165" hiddenButton="1"/>
    <filterColumn colId="1166" hiddenButton="1"/>
    <filterColumn colId="1167" hiddenButton="1"/>
    <filterColumn colId="1168" hiddenButton="1"/>
    <filterColumn colId="1169" hiddenButton="1"/>
    <filterColumn colId="1170" hiddenButton="1"/>
    <filterColumn colId="1171" hiddenButton="1"/>
    <filterColumn colId="1172" hiddenButton="1"/>
    <filterColumn colId="1173" hiddenButton="1"/>
    <filterColumn colId="1174" hiddenButton="1"/>
    <filterColumn colId="1175" hiddenButton="1"/>
    <filterColumn colId="1176" hiddenButton="1"/>
    <filterColumn colId="1177" hiddenButton="1"/>
    <filterColumn colId="1178" hiddenButton="1"/>
    <filterColumn colId="1179" hiddenButton="1"/>
    <filterColumn colId="1180" hiddenButton="1"/>
    <filterColumn colId="1181" hiddenButton="1"/>
    <filterColumn colId="1182" hiddenButton="1"/>
    <filterColumn colId="1183" hiddenButton="1"/>
    <filterColumn colId="1184" hiddenButton="1"/>
    <filterColumn colId="1185" hiddenButton="1"/>
    <filterColumn colId="1186" hiddenButton="1"/>
    <filterColumn colId="1187" hiddenButton="1"/>
    <filterColumn colId="1188" hiddenButton="1"/>
    <filterColumn colId="1189" hiddenButton="1"/>
    <filterColumn colId="1190" hiddenButton="1"/>
    <filterColumn colId="1191" hiddenButton="1"/>
    <filterColumn colId="1192" hiddenButton="1"/>
    <filterColumn colId="1193" hiddenButton="1"/>
    <filterColumn colId="1194" hiddenButton="1"/>
    <filterColumn colId="1195" hiddenButton="1"/>
    <filterColumn colId="1196" hiddenButton="1"/>
    <filterColumn colId="1197" hiddenButton="1"/>
    <filterColumn colId="1198" hiddenButton="1"/>
    <filterColumn colId="1199" hiddenButton="1"/>
    <filterColumn colId="1200" hiddenButton="1"/>
    <filterColumn colId="1201" hiddenButton="1"/>
    <filterColumn colId="1202" hiddenButton="1"/>
    <filterColumn colId="1203" hiddenButton="1"/>
    <filterColumn colId="1204" hiddenButton="1"/>
    <filterColumn colId="1205" hiddenButton="1"/>
    <filterColumn colId="1206" hiddenButton="1"/>
    <filterColumn colId="1207" hiddenButton="1"/>
    <filterColumn colId="1208" hiddenButton="1"/>
    <filterColumn colId="1209" hiddenButton="1"/>
    <filterColumn colId="1210" hiddenButton="1"/>
    <filterColumn colId="1211" hiddenButton="1"/>
    <filterColumn colId="1212" hiddenButton="1"/>
    <filterColumn colId="1213" hiddenButton="1"/>
    <filterColumn colId="1214" hiddenButton="1"/>
    <filterColumn colId="1215" hiddenButton="1"/>
    <filterColumn colId="1216" hiddenButton="1"/>
    <filterColumn colId="1217" hiddenButton="1"/>
    <filterColumn colId="1218" hiddenButton="1"/>
    <filterColumn colId="1219" hiddenButton="1"/>
    <filterColumn colId="1220" hiddenButton="1"/>
    <filterColumn colId="1221" hiddenButton="1"/>
    <filterColumn colId="1222" hiddenButton="1"/>
    <filterColumn colId="1223" hiddenButton="1"/>
    <filterColumn colId="1224" hiddenButton="1"/>
    <filterColumn colId="1225" hiddenButton="1"/>
    <filterColumn colId="1226" hiddenButton="1"/>
    <filterColumn colId="1227" hiddenButton="1"/>
    <filterColumn colId="1228" hiddenButton="1"/>
    <filterColumn colId="1229" hiddenButton="1"/>
    <filterColumn colId="1230" hiddenButton="1"/>
    <filterColumn colId="1231" hiddenButton="1"/>
    <filterColumn colId="1232" hiddenButton="1"/>
    <filterColumn colId="1233" hiddenButton="1"/>
    <filterColumn colId="1234" hiddenButton="1"/>
    <filterColumn colId="1235" hiddenButton="1"/>
    <filterColumn colId="1236" hiddenButton="1"/>
    <filterColumn colId="1237" hiddenButton="1"/>
    <filterColumn colId="1238" hiddenButton="1"/>
    <filterColumn colId="1239" hiddenButton="1"/>
    <filterColumn colId="1240" hiddenButton="1"/>
    <filterColumn colId="1241" hiddenButton="1"/>
    <filterColumn colId="1242" hiddenButton="1"/>
    <filterColumn colId="1243" hiddenButton="1"/>
    <filterColumn colId="1244" hiddenButton="1"/>
    <filterColumn colId="1245" hiddenButton="1"/>
    <filterColumn colId="1246" hiddenButton="1"/>
    <filterColumn colId="1247" hiddenButton="1"/>
    <filterColumn colId="1248" hiddenButton="1"/>
    <filterColumn colId="1249" hiddenButton="1"/>
    <filterColumn colId="1250" hiddenButton="1"/>
    <filterColumn colId="1251" hiddenButton="1"/>
    <filterColumn colId="1252" hiddenButton="1"/>
    <filterColumn colId="1253" hiddenButton="1"/>
    <filterColumn colId="1254" hiddenButton="1"/>
    <filterColumn colId="1255" hiddenButton="1"/>
    <filterColumn colId="1256" hiddenButton="1"/>
    <filterColumn colId="1257" hiddenButton="1"/>
    <filterColumn colId="1258" hiddenButton="1"/>
    <filterColumn colId="1259" hiddenButton="1"/>
    <filterColumn colId="1260" hiddenButton="1"/>
    <filterColumn colId="1261" hiddenButton="1"/>
    <filterColumn colId="1262" hiddenButton="1"/>
    <filterColumn colId="1263" hiddenButton="1"/>
    <filterColumn colId="1264" hiddenButton="1"/>
    <filterColumn colId="1265" hiddenButton="1"/>
    <filterColumn colId="1266" hiddenButton="1"/>
    <filterColumn colId="1267" hiddenButton="1"/>
    <filterColumn colId="1268" hiddenButton="1"/>
    <filterColumn colId="1269" hiddenButton="1"/>
    <filterColumn colId="1270" hiddenButton="1"/>
    <filterColumn colId="1271" hiddenButton="1"/>
    <filterColumn colId="1272" hiddenButton="1"/>
    <filterColumn colId="1273" hiddenButton="1"/>
    <filterColumn colId="1274" hiddenButton="1"/>
    <filterColumn colId="1275" hiddenButton="1"/>
    <filterColumn colId="1276" hiddenButton="1"/>
    <filterColumn colId="1277" hiddenButton="1"/>
    <filterColumn colId="1278" hiddenButton="1"/>
    <filterColumn colId="1279" hiddenButton="1"/>
    <filterColumn colId="1280" hiddenButton="1"/>
    <filterColumn colId="1281" hiddenButton="1"/>
    <filterColumn colId="1282" hiddenButton="1"/>
    <filterColumn colId="1283" hiddenButton="1"/>
    <filterColumn colId="1284" hiddenButton="1"/>
    <filterColumn colId="1285" hiddenButton="1"/>
    <filterColumn colId="1286" hiddenButton="1"/>
    <filterColumn colId="1287" hiddenButton="1"/>
    <filterColumn colId="1288" hiddenButton="1"/>
    <filterColumn colId="1289" hiddenButton="1"/>
    <filterColumn colId="1290" hiddenButton="1"/>
    <filterColumn colId="1291" hiddenButton="1"/>
    <filterColumn colId="1292" hiddenButton="1"/>
    <filterColumn colId="1293" hiddenButton="1"/>
    <filterColumn colId="1294" hiddenButton="1"/>
    <filterColumn colId="1295" hiddenButton="1"/>
    <filterColumn colId="1296" hiddenButton="1"/>
    <filterColumn colId="1297" hiddenButton="1"/>
    <filterColumn colId="1298" hiddenButton="1"/>
    <filterColumn colId="1299" hiddenButton="1"/>
    <filterColumn colId="1300" hiddenButton="1"/>
    <filterColumn colId="1301" hiddenButton="1"/>
    <filterColumn colId="1302" hiddenButton="1"/>
    <filterColumn colId="1303" hiddenButton="1"/>
    <filterColumn colId="1304" hiddenButton="1"/>
    <filterColumn colId="1305" hiddenButton="1"/>
    <filterColumn colId="1306" hiddenButton="1"/>
    <filterColumn colId="1307" hiddenButton="1"/>
    <filterColumn colId="1308" hiddenButton="1"/>
    <filterColumn colId="1309" hiddenButton="1"/>
    <filterColumn colId="1310" hiddenButton="1"/>
    <filterColumn colId="1311" hiddenButton="1"/>
    <filterColumn colId="1312" hiddenButton="1"/>
    <filterColumn colId="1313" hiddenButton="1"/>
    <filterColumn colId="1314" hiddenButton="1"/>
    <filterColumn colId="1315" hiddenButton="1"/>
    <filterColumn colId="1316" hiddenButton="1"/>
    <filterColumn colId="1317" hiddenButton="1"/>
    <filterColumn colId="1318" hiddenButton="1"/>
    <filterColumn colId="1319" hiddenButton="1"/>
    <filterColumn colId="1320" hiddenButton="1"/>
    <filterColumn colId="1321" hiddenButton="1"/>
    <filterColumn colId="1322" hiddenButton="1"/>
    <filterColumn colId="1323" hiddenButton="1"/>
    <filterColumn colId="1324" hiddenButton="1"/>
    <filterColumn colId="1325" hiddenButton="1"/>
    <filterColumn colId="1326" hiddenButton="1"/>
    <filterColumn colId="1327" hiddenButton="1"/>
    <filterColumn colId="1328" hiddenButton="1"/>
    <filterColumn colId="1329" hiddenButton="1"/>
    <filterColumn colId="1330" hiddenButton="1"/>
    <filterColumn colId="1331" hiddenButton="1"/>
    <filterColumn colId="1332" hiddenButton="1"/>
    <filterColumn colId="1333" hiddenButton="1"/>
    <filterColumn colId="1334" hiddenButton="1"/>
    <filterColumn colId="1335" hiddenButton="1"/>
    <filterColumn colId="1336" hiddenButton="1"/>
    <filterColumn colId="1337" hiddenButton="1"/>
    <filterColumn colId="1338" hiddenButton="1"/>
    <filterColumn colId="1339" hiddenButton="1"/>
    <filterColumn colId="1340" hiddenButton="1"/>
    <filterColumn colId="1341" hiddenButton="1"/>
    <filterColumn colId="1342" hiddenButton="1"/>
    <filterColumn colId="1343" hiddenButton="1"/>
    <filterColumn colId="1344" hiddenButton="1"/>
    <filterColumn colId="1345" hiddenButton="1"/>
    <filterColumn colId="1346" hiddenButton="1"/>
    <filterColumn colId="1347" hiddenButton="1"/>
    <filterColumn colId="1348" hiddenButton="1"/>
    <filterColumn colId="1349" hiddenButton="1"/>
    <filterColumn colId="1350" hiddenButton="1"/>
    <filterColumn colId="1351" hiddenButton="1"/>
    <filterColumn colId="1352" hiddenButton="1"/>
    <filterColumn colId="1353" hiddenButton="1"/>
    <filterColumn colId="1354" hiddenButton="1"/>
    <filterColumn colId="1355" hiddenButton="1"/>
    <filterColumn colId="1356" hiddenButton="1"/>
    <filterColumn colId="1357" hiddenButton="1"/>
    <filterColumn colId="1358" hiddenButton="1"/>
    <filterColumn colId="1359" hiddenButton="1"/>
    <filterColumn colId="1360" hiddenButton="1"/>
    <filterColumn colId="1361" hiddenButton="1"/>
    <filterColumn colId="1362" hiddenButton="1"/>
    <filterColumn colId="1363" hiddenButton="1"/>
    <filterColumn colId="1364" hiddenButton="1"/>
    <filterColumn colId="1365" hiddenButton="1"/>
    <filterColumn colId="1366" hiddenButton="1"/>
    <filterColumn colId="1367" hiddenButton="1"/>
    <filterColumn colId="1368" hiddenButton="1"/>
    <filterColumn colId="1369" hiddenButton="1"/>
    <filterColumn colId="1370" hiddenButton="1"/>
    <filterColumn colId="1371" hiddenButton="1"/>
    <filterColumn colId="1372" hiddenButton="1"/>
    <filterColumn colId="1373" hiddenButton="1"/>
    <filterColumn colId="1374" hiddenButton="1"/>
    <filterColumn colId="1375" hiddenButton="1"/>
    <filterColumn colId="1376" hiddenButton="1"/>
    <filterColumn colId="1377" hiddenButton="1"/>
    <filterColumn colId="1378" hiddenButton="1"/>
    <filterColumn colId="1379" hiddenButton="1"/>
    <filterColumn colId="1380" hiddenButton="1"/>
    <filterColumn colId="1381" hiddenButton="1"/>
    <filterColumn colId="1382" hiddenButton="1"/>
    <filterColumn colId="1383" hiddenButton="1"/>
    <filterColumn colId="1384" hiddenButton="1"/>
    <filterColumn colId="1385" hiddenButton="1"/>
    <filterColumn colId="1386" hiddenButton="1"/>
    <filterColumn colId="1387" hiddenButton="1"/>
    <filterColumn colId="1388" hiddenButton="1"/>
    <filterColumn colId="1389" hiddenButton="1"/>
    <filterColumn colId="1390" hiddenButton="1"/>
    <filterColumn colId="1391" hiddenButton="1"/>
    <filterColumn colId="1392" hiddenButton="1"/>
    <filterColumn colId="1393" hiddenButton="1"/>
    <filterColumn colId="1394" hiddenButton="1"/>
    <filterColumn colId="1395" hiddenButton="1"/>
    <filterColumn colId="1396" hiddenButton="1"/>
    <filterColumn colId="1397" hiddenButton="1"/>
    <filterColumn colId="1398" hiddenButton="1"/>
    <filterColumn colId="1399" hiddenButton="1"/>
    <filterColumn colId="1400" hiddenButton="1"/>
    <filterColumn colId="1401" hiddenButton="1"/>
    <filterColumn colId="1402" hiddenButton="1"/>
    <filterColumn colId="1403" hiddenButton="1"/>
    <filterColumn colId="1404" hiddenButton="1"/>
    <filterColumn colId="1405" hiddenButton="1"/>
    <filterColumn colId="1406" hiddenButton="1"/>
    <filterColumn colId="1407" hiddenButton="1"/>
    <filterColumn colId="1408" hiddenButton="1"/>
    <filterColumn colId="1409" hiddenButton="1"/>
    <filterColumn colId="1410" hiddenButton="1"/>
    <filterColumn colId="1411" hiddenButton="1"/>
    <filterColumn colId="1412" hiddenButton="1"/>
    <filterColumn colId="1413" hiddenButton="1"/>
    <filterColumn colId="1414" hiddenButton="1"/>
    <filterColumn colId="1415" hiddenButton="1"/>
    <filterColumn colId="1416" hiddenButton="1"/>
    <filterColumn colId="1417" hiddenButton="1"/>
    <filterColumn colId="1418" hiddenButton="1"/>
    <filterColumn colId="1419" hiddenButton="1"/>
    <filterColumn colId="1420" hiddenButton="1"/>
    <filterColumn colId="1421" hiddenButton="1"/>
    <filterColumn colId="1422" hiddenButton="1"/>
    <filterColumn colId="1423" hiddenButton="1"/>
    <filterColumn colId="1424" hiddenButton="1"/>
    <filterColumn colId="1425" hiddenButton="1"/>
    <filterColumn colId="1426" hiddenButton="1"/>
    <filterColumn colId="1427" hiddenButton="1"/>
    <filterColumn colId="1428" hiddenButton="1"/>
    <filterColumn colId="1429" hiddenButton="1"/>
    <filterColumn colId="1430" hiddenButton="1"/>
    <filterColumn colId="1431" hiddenButton="1"/>
    <filterColumn colId="1432" hiddenButton="1"/>
    <filterColumn colId="1433" hiddenButton="1"/>
    <filterColumn colId="1434" hiddenButton="1"/>
    <filterColumn colId="1435" hiddenButton="1"/>
    <filterColumn colId="1436" hiddenButton="1"/>
    <filterColumn colId="1437" hiddenButton="1"/>
    <filterColumn colId="1438" hiddenButton="1"/>
    <filterColumn colId="1439" hiddenButton="1"/>
    <filterColumn colId="1440" hiddenButton="1"/>
    <filterColumn colId="1441" hiddenButton="1"/>
    <filterColumn colId="1442" hiddenButton="1"/>
    <filterColumn colId="1443" hiddenButton="1"/>
    <filterColumn colId="1444" hiddenButton="1"/>
    <filterColumn colId="1445" hiddenButton="1"/>
    <filterColumn colId="1446" hiddenButton="1"/>
    <filterColumn colId="1447" hiddenButton="1"/>
    <filterColumn colId="1448" hiddenButton="1"/>
    <filterColumn colId="1449" hiddenButton="1"/>
    <filterColumn colId="1450" hiddenButton="1"/>
    <filterColumn colId="1451" hiddenButton="1"/>
    <filterColumn colId="1452" hiddenButton="1"/>
    <filterColumn colId="1453" hiddenButton="1"/>
    <filterColumn colId="1454" hiddenButton="1"/>
    <filterColumn colId="1455" hiddenButton="1"/>
    <filterColumn colId="1456" hiddenButton="1"/>
    <filterColumn colId="1457" hiddenButton="1"/>
    <filterColumn colId="1458" hiddenButton="1"/>
    <filterColumn colId="1459" hiddenButton="1"/>
    <filterColumn colId="1460" hiddenButton="1"/>
    <filterColumn colId="1461" hiddenButton="1"/>
    <filterColumn colId="1462" hiddenButton="1"/>
    <filterColumn colId="1463" hiddenButton="1"/>
    <filterColumn colId="1464" hiddenButton="1"/>
    <filterColumn colId="1465" hiddenButton="1"/>
    <filterColumn colId="1466" hiddenButton="1"/>
    <filterColumn colId="1467" hiddenButton="1"/>
    <filterColumn colId="1468" hiddenButton="1"/>
    <filterColumn colId="1469" hiddenButton="1"/>
    <filterColumn colId="1470" hiddenButton="1"/>
    <filterColumn colId="1471" hiddenButton="1"/>
    <filterColumn colId="1472" hiddenButton="1"/>
    <filterColumn colId="1473" hiddenButton="1"/>
    <filterColumn colId="1474" hiddenButton="1"/>
    <filterColumn colId="1475" hiddenButton="1"/>
    <filterColumn colId="1476" hiddenButton="1"/>
    <filterColumn colId="1477" hiddenButton="1"/>
    <filterColumn colId="1478" hiddenButton="1"/>
    <filterColumn colId="1479" hiddenButton="1"/>
    <filterColumn colId="1480" hiddenButton="1"/>
    <filterColumn colId="1481" hiddenButton="1"/>
    <filterColumn colId="1482" hiddenButton="1"/>
    <filterColumn colId="1483" hiddenButton="1"/>
    <filterColumn colId="1484" hiddenButton="1"/>
    <filterColumn colId="1485" hiddenButton="1"/>
    <filterColumn colId="1486" hiddenButton="1"/>
    <filterColumn colId="1487" hiddenButton="1"/>
    <filterColumn colId="1488" hiddenButton="1"/>
    <filterColumn colId="1489" hiddenButton="1"/>
    <filterColumn colId="1490" hiddenButton="1"/>
    <filterColumn colId="1491" hiddenButton="1"/>
    <filterColumn colId="1492" hiddenButton="1"/>
    <filterColumn colId="1493" hiddenButton="1"/>
    <filterColumn colId="1494" hiddenButton="1"/>
    <filterColumn colId="1495" hiddenButton="1"/>
    <filterColumn colId="1496" hiddenButton="1"/>
    <filterColumn colId="1497" hiddenButton="1"/>
    <filterColumn colId="1498" hiddenButton="1"/>
    <filterColumn colId="1499" hiddenButton="1"/>
    <filterColumn colId="1500" hiddenButton="1"/>
    <filterColumn colId="1501" hiddenButton="1"/>
    <filterColumn colId="1502" hiddenButton="1"/>
    <filterColumn colId="1503" hiddenButton="1"/>
    <filterColumn colId="1504" hiddenButton="1"/>
    <filterColumn colId="1505" hiddenButton="1"/>
    <filterColumn colId="1506" hiddenButton="1"/>
    <filterColumn colId="1507" hiddenButton="1"/>
    <filterColumn colId="1508" hiddenButton="1"/>
    <filterColumn colId="1509" hiddenButton="1"/>
    <filterColumn colId="1510" hiddenButton="1"/>
    <filterColumn colId="1511" hiddenButton="1"/>
    <filterColumn colId="1512" hiddenButton="1"/>
    <filterColumn colId="1513" hiddenButton="1"/>
    <filterColumn colId="1514" hiddenButton="1"/>
    <filterColumn colId="1515" hiddenButton="1"/>
    <filterColumn colId="1516" hiddenButton="1"/>
    <filterColumn colId="1517" hiddenButton="1"/>
    <filterColumn colId="1518" hiddenButton="1"/>
    <filterColumn colId="1519" hiddenButton="1"/>
    <filterColumn colId="1520" hiddenButton="1"/>
    <filterColumn colId="1521" hiddenButton="1"/>
    <filterColumn colId="1522" hiddenButton="1"/>
    <filterColumn colId="1523" hiddenButton="1"/>
    <filterColumn colId="1524" hiddenButton="1"/>
    <filterColumn colId="1525" hiddenButton="1"/>
    <filterColumn colId="1526" hiddenButton="1"/>
    <filterColumn colId="1527" hiddenButton="1"/>
    <filterColumn colId="1528" hiddenButton="1"/>
    <filterColumn colId="1529" hiddenButton="1"/>
    <filterColumn colId="1530" hiddenButton="1"/>
    <filterColumn colId="1531" hiddenButton="1"/>
    <filterColumn colId="1532" hiddenButton="1"/>
    <filterColumn colId="1533" hiddenButton="1"/>
    <filterColumn colId="1534" hiddenButton="1"/>
    <filterColumn colId="1535" hiddenButton="1"/>
    <filterColumn colId="1536" hiddenButton="1"/>
    <filterColumn colId="1537" hiddenButton="1"/>
    <filterColumn colId="1538" hiddenButton="1"/>
    <filterColumn colId="1539" hiddenButton="1"/>
    <filterColumn colId="1540" hiddenButton="1"/>
    <filterColumn colId="1541" hiddenButton="1"/>
    <filterColumn colId="1542" hiddenButton="1"/>
    <filterColumn colId="1543" hiddenButton="1"/>
    <filterColumn colId="1544" hiddenButton="1"/>
    <filterColumn colId="1545" hiddenButton="1"/>
    <filterColumn colId="1546" hiddenButton="1"/>
    <filterColumn colId="1547" hiddenButton="1"/>
    <filterColumn colId="1548" hiddenButton="1"/>
    <filterColumn colId="1549" hiddenButton="1"/>
    <filterColumn colId="1550" hiddenButton="1"/>
    <filterColumn colId="1551" hiddenButton="1"/>
    <filterColumn colId="1552" hiddenButton="1"/>
    <filterColumn colId="1553" hiddenButton="1"/>
    <filterColumn colId="1554" hiddenButton="1"/>
    <filterColumn colId="1555" hiddenButton="1"/>
    <filterColumn colId="1556" hiddenButton="1"/>
    <filterColumn colId="1557" hiddenButton="1"/>
    <filterColumn colId="1558" hiddenButton="1"/>
    <filterColumn colId="1559" hiddenButton="1"/>
    <filterColumn colId="1560" hiddenButton="1"/>
    <filterColumn colId="1561" hiddenButton="1"/>
    <filterColumn colId="1562" hiddenButton="1"/>
    <filterColumn colId="1563" hiddenButton="1"/>
    <filterColumn colId="1564" hiddenButton="1"/>
    <filterColumn colId="1565" hiddenButton="1"/>
    <filterColumn colId="1566" hiddenButton="1"/>
    <filterColumn colId="1567" hiddenButton="1"/>
    <filterColumn colId="1568" hiddenButton="1"/>
    <filterColumn colId="1569" hiddenButton="1"/>
    <filterColumn colId="1570" hiddenButton="1"/>
    <filterColumn colId="1571" hiddenButton="1"/>
    <filterColumn colId="1572" hiddenButton="1"/>
    <filterColumn colId="1573" hiddenButton="1"/>
    <filterColumn colId="1574" hiddenButton="1"/>
    <filterColumn colId="1575" hiddenButton="1"/>
    <filterColumn colId="1576" hiddenButton="1"/>
    <filterColumn colId="1577" hiddenButton="1"/>
    <filterColumn colId="1578" hiddenButton="1"/>
    <filterColumn colId="1579" hiddenButton="1"/>
    <filterColumn colId="1580" hiddenButton="1"/>
    <filterColumn colId="1581" hiddenButton="1"/>
    <filterColumn colId="1582" hiddenButton="1"/>
    <filterColumn colId="1583" hiddenButton="1"/>
    <filterColumn colId="1584" hiddenButton="1"/>
    <filterColumn colId="1585" hiddenButton="1"/>
    <filterColumn colId="1586" hiddenButton="1"/>
    <filterColumn colId="1587" hiddenButton="1"/>
    <filterColumn colId="1588" hiddenButton="1"/>
    <filterColumn colId="1589" hiddenButton="1"/>
    <filterColumn colId="1590" hiddenButton="1"/>
    <filterColumn colId="1591" hiddenButton="1"/>
    <filterColumn colId="1592" hiddenButton="1"/>
    <filterColumn colId="1593" hiddenButton="1"/>
    <filterColumn colId="1594" hiddenButton="1"/>
    <filterColumn colId="1595" hiddenButton="1"/>
    <filterColumn colId="1596" hiddenButton="1"/>
    <filterColumn colId="1597" hiddenButton="1"/>
    <filterColumn colId="1598" hiddenButton="1"/>
    <filterColumn colId="1599" hiddenButton="1"/>
    <filterColumn colId="1600" hiddenButton="1"/>
    <filterColumn colId="1601" hiddenButton="1"/>
    <filterColumn colId="1602" hiddenButton="1"/>
    <filterColumn colId="1603" hiddenButton="1"/>
    <filterColumn colId="1604" hiddenButton="1"/>
    <filterColumn colId="1605" hiddenButton="1"/>
    <filterColumn colId="1606" hiddenButton="1"/>
    <filterColumn colId="1607" hiddenButton="1"/>
    <filterColumn colId="1608" hiddenButton="1"/>
    <filterColumn colId="1609" hiddenButton="1"/>
    <filterColumn colId="1610" hiddenButton="1"/>
    <filterColumn colId="1611" hiddenButton="1"/>
    <filterColumn colId="1612" hiddenButton="1"/>
    <filterColumn colId="1613" hiddenButton="1"/>
    <filterColumn colId="1614" hiddenButton="1"/>
    <filterColumn colId="1615" hiddenButton="1"/>
    <filterColumn colId="1616" hiddenButton="1"/>
    <filterColumn colId="1617" hiddenButton="1"/>
    <filterColumn colId="1618" hiddenButton="1"/>
    <filterColumn colId="1619" hiddenButton="1"/>
    <filterColumn colId="1620" hiddenButton="1"/>
    <filterColumn colId="1621" hiddenButton="1"/>
    <filterColumn colId="1622" hiddenButton="1"/>
    <filterColumn colId="1623" hiddenButton="1"/>
    <filterColumn colId="1624" hiddenButton="1"/>
    <filterColumn colId="1625" hiddenButton="1"/>
    <filterColumn colId="1626" hiddenButton="1"/>
    <filterColumn colId="1627" hiddenButton="1"/>
    <filterColumn colId="1628" hiddenButton="1"/>
    <filterColumn colId="1629" hiddenButton="1"/>
    <filterColumn colId="1630" hiddenButton="1"/>
    <filterColumn colId="1631" hiddenButton="1"/>
    <filterColumn colId="1632" hiddenButton="1"/>
    <filterColumn colId="1633" hiddenButton="1"/>
    <filterColumn colId="1634" hiddenButton="1"/>
    <filterColumn colId="1635" hiddenButton="1"/>
    <filterColumn colId="1636" hiddenButton="1"/>
    <filterColumn colId="1637" hiddenButton="1"/>
    <filterColumn colId="1638" hiddenButton="1"/>
    <filterColumn colId="1639" hiddenButton="1"/>
    <filterColumn colId="1640" hiddenButton="1"/>
    <filterColumn colId="1641" hiddenButton="1"/>
    <filterColumn colId="1642" hiddenButton="1"/>
    <filterColumn colId="1643" hiddenButton="1"/>
    <filterColumn colId="1644" hiddenButton="1"/>
    <filterColumn colId="1645" hiddenButton="1"/>
    <filterColumn colId="1646" hiddenButton="1"/>
    <filterColumn colId="1647" hiddenButton="1"/>
    <filterColumn colId="1648" hiddenButton="1"/>
    <filterColumn colId="1649" hiddenButton="1"/>
    <filterColumn colId="1650" hiddenButton="1"/>
    <filterColumn colId="1651" hiddenButton="1"/>
    <filterColumn colId="1652" hiddenButton="1"/>
    <filterColumn colId="1653" hiddenButton="1"/>
    <filterColumn colId="1654" hiddenButton="1"/>
    <filterColumn colId="1655" hiddenButton="1"/>
    <filterColumn colId="1656" hiddenButton="1"/>
    <filterColumn colId="1657" hiddenButton="1"/>
    <filterColumn colId="1658" hiddenButton="1"/>
    <filterColumn colId="1659" hiddenButton="1"/>
    <filterColumn colId="1660" hiddenButton="1"/>
    <filterColumn colId="1661" hiddenButton="1"/>
    <filterColumn colId="1662" hiddenButton="1"/>
    <filterColumn colId="1663" hiddenButton="1"/>
    <filterColumn colId="1664" hiddenButton="1"/>
    <filterColumn colId="1665" hiddenButton="1"/>
    <filterColumn colId="1666" hiddenButton="1"/>
    <filterColumn colId="1667" hiddenButton="1"/>
    <filterColumn colId="1668" hiddenButton="1"/>
    <filterColumn colId="1669" hiddenButton="1"/>
    <filterColumn colId="1670" hiddenButton="1"/>
    <filterColumn colId="1671" hiddenButton="1"/>
    <filterColumn colId="1672" hiddenButton="1"/>
    <filterColumn colId="1673" hiddenButton="1"/>
    <filterColumn colId="1674" hiddenButton="1"/>
    <filterColumn colId="1675" hiddenButton="1"/>
    <filterColumn colId="1676" hiddenButton="1"/>
    <filterColumn colId="1677" hiddenButton="1"/>
    <filterColumn colId="1678" hiddenButton="1"/>
    <filterColumn colId="1679" hiddenButton="1"/>
    <filterColumn colId="1680" hiddenButton="1"/>
    <filterColumn colId="1681" hiddenButton="1"/>
    <filterColumn colId="1682" hiddenButton="1"/>
    <filterColumn colId="1683" hiddenButton="1"/>
    <filterColumn colId="1684" hiddenButton="1"/>
    <filterColumn colId="1685" hiddenButton="1"/>
    <filterColumn colId="1686" hiddenButton="1"/>
    <filterColumn colId="1687" hiddenButton="1"/>
    <filterColumn colId="1688" hiddenButton="1"/>
    <filterColumn colId="1689" hiddenButton="1"/>
    <filterColumn colId="1690" hiddenButton="1"/>
    <filterColumn colId="1691" hiddenButton="1"/>
    <filterColumn colId="1692" hiddenButton="1"/>
    <filterColumn colId="1693" hiddenButton="1"/>
    <filterColumn colId="1694" hiddenButton="1"/>
    <filterColumn colId="1695" hiddenButton="1"/>
    <filterColumn colId="1696" hiddenButton="1"/>
    <filterColumn colId="1697" hiddenButton="1"/>
    <filterColumn colId="1698" hiddenButton="1"/>
    <filterColumn colId="1699" hiddenButton="1"/>
    <filterColumn colId="1700" hiddenButton="1"/>
    <filterColumn colId="1701" hiddenButton="1"/>
    <filterColumn colId="1702" hiddenButton="1"/>
    <filterColumn colId="1703" hiddenButton="1"/>
    <filterColumn colId="1704" hiddenButton="1"/>
    <filterColumn colId="1705" hiddenButton="1"/>
    <filterColumn colId="1706" hiddenButton="1"/>
    <filterColumn colId="1707" hiddenButton="1"/>
    <filterColumn colId="1708" hiddenButton="1"/>
    <filterColumn colId="1709" hiddenButton="1"/>
    <filterColumn colId="1710" hiddenButton="1"/>
    <filterColumn colId="1711" hiddenButton="1"/>
    <filterColumn colId="1712" hiddenButton="1"/>
    <filterColumn colId="1713" hiddenButton="1"/>
    <filterColumn colId="1714" hiddenButton="1"/>
    <filterColumn colId="1715" hiddenButton="1"/>
    <filterColumn colId="1716" hiddenButton="1"/>
    <filterColumn colId="1717" hiddenButton="1"/>
    <filterColumn colId="1718" hiddenButton="1"/>
    <filterColumn colId="1719" hiddenButton="1"/>
    <filterColumn colId="1720" hiddenButton="1"/>
    <filterColumn colId="1721" hiddenButton="1"/>
    <filterColumn colId="1722" hiddenButton="1"/>
    <filterColumn colId="1723" hiddenButton="1"/>
    <filterColumn colId="1724" hiddenButton="1"/>
    <filterColumn colId="1725" hiddenButton="1"/>
    <filterColumn colId="1726" hiddenButton="1"/>
    <filterColumn colId="1727" hiddenButton="1"/>
    <filterColumn colId="1728" hiddenButton="1"/>
    <filterColumn colId="1729" hiddenButton="1"/>
    <filterColumn colId="1730" hiddenButton="1"/>
    <filterColumn colId="1731" hiddenButton="1"/>
    <filterColumn colId="1732" hiddenButton="1"/>
    <filterColumn colId="1733" hiddenButton="1"/>
    <filterColumn colId="1734" hiddenButton="1"/>
    <filterColumn colId="1735" hiddenButton="1"/>
    <filterColumn colId="1736" hiddenButton="1"/>
    <filterColumn colId="1737" hiddenButton="1"/>
    <filterColumn colId="1738" hiddenButton="1"/>
    <filterColumn colId="1739" hiddenButton="1"/>
    <filterColumn colId="1740" hiddenButton="1"/>
    <filterColumn colId="1741" hiddenButton="1"/>
    <filterColumn colId="1742" hiddenButton="1"/>
    <filterColumn colId="1743" hiddenButton="1"/>
    <filterColumn colId="1744" hiddenButton="1"/>
    <filterColumn colId="1745" hiddenButton="1"/>
    <filterColumn colId="1746" hiddenButton="1"/>
    <filterColumn colId="1747" hiddenButton="1"/>
    <filterColumn colId="1748" hiddenButton="1"/>
    <filterColumn colId="1749" hiddenButton="1"/>
    <filterColumn colId="1750" hiddenButton="1"/>
    <filterColumn colId="1751" hiddenButton="1"/>
    <filterColumn colId="1752" hiddenButton="1"/>
    <filterColumn colId="1753" hiddenButton="1"/>
    <filterColumn colId="1754" hiddenButton="1"/>
    <filterColumn colId="1755" hiddenButton="1"/>
    <filterColumn colId="1756" hiddenButton="1"/>
    <filterColumn colId="1757" hiddenButton="1"/>
    <filterColumn colId="1758" hiddenButton="1"/>
    <filterColumn colId="1759" hiddenButton="1"/>
    <filterColumn colId="1760" hiddenButton="1"/>
    <filterColumn colId="1761" hiddenButton="1"/>
    <filterColumn colId="1762" hiddenButton="1"/>
    <filterColumn colId="1763" hiddenButton="1"/>
    <filterColumn colId="1764" hiddenButton="1"/>
    <filterColumn colId="1765" hiddenButton="1"/>
    <filterColumn colId="1766" hiddenButton="1"/>
    <filterColumn colId="1767" hiddenButton="1"/>
    <filterColumn colId="1768" hiddenButton="1"/>
    <filterColumn colId="1769" hiddenButton="1"/>
    <filterColumn colId="1770" hiddenButton="1"/>
    <filterColumn colId="1771" hiddenButton="1"/>
    <filterColumn colId="1772" hiddenButton="1"/>
    <filterColumn colId="1773" hiddenButton="1"/>
    <filterColumn colId="1774" hiddenButton="1"/>
    <filterColumn colId="1775" hiddenButton="1"/>
    <filterColumn colId="1776" hiddenButton="1"/>
    <filterColumn colId="1777" hiddenButton="1"/>
    <filterColumn colId="1778" hiddenButton="1"/>
    <filterColumn colId="1779" hiddenButton="1"/>
    <filterColumn colId="1780" hiddenButton="1"/>
    <filterColumn colId="1781" hiddenButton="1"/>
    <filterColumn colId="1782" hiddenButton="1"/>
    <filterColumn colId="1783" hiddenButton="1"/>
    <filterColumn colId="1784" hiddenButton="1"/>
    <filterColumn colId="1785" hiddenButton="1"/>
    <filterColumn colId="1786" hiddenButton="1"/>
    <filterColumn colId="1787" hiddenButton="1"/>
    <filterColumn colId="1788" hiddenButton="1"/>
    <filterColumn colId="1789" hiddenButton="1"/>
    <filterColumn colId="1790" hiddenButton="1"/>
    <filterColumn colId="1791" hiddenButton="1"/>
    <filterColumn colId="1792" hiddenButton="1"/>
    <filterColumn colId="1793" hiddenButton="1"/>
    <filterColumn colId="1794" hiddenButton="1"/>
    <filterColumn colId="1795" hiddenButton="1"/>
    <filterColumn colId="1796" hiddenButton="1"/>
    <filterColumn colId="1797" hiddenButton="1"/>
    <filterColumn colId="1798" hiddenButton="1"/>
    <filterColumn colId="1799" hiddenButton="1"/>
    <filterColumn colId="1800" hiddenButton="1"/>
    <filterColumn colId="1801" hiddenButton="1"/>
    <filterColumn colId="1802" hiddenButton="1"/>
    <filterColumn colId="1803" hiddenButton="1"/>
    <filterColumn colId="1804" hiddenButton="1"/>
    <filterColumn colId="1805" hiddenButton="1"/>
    <filterColumn colId="1806" hiddenButton="1"/>
    <filterColumn colId="1807" hiddenButton="1"/>
    <filterColumn colId="1808" hiddenButton="1"/>
    <filterColumn colId="1809" hiddenButton="1"/>
    <filterColumn colId="1810" hiddenButton="1"/>
    <filterColumn colId="1811" hiddenButton="1"/>
    <filterColumn colId="1812" hiddenButton="1"/>
    <filterColumn colId="1813" hiddenButton="1"/>
    <filterColumn colId="1814" hiddenButton="1"/>
    <filterColumn colId="1815" hiddenButton="1"/>
    <filterColumn colId="1816" hiddenButton="1"/>
    <filterColumn colId="1817" hiddenButton="1"/>
    <filterColumn colId="1818" hiddenButton="1"/>
    <filterColumn colId="1819" hiddenButton="1"/>
    <filterColumn colId="1820" hiddenButton="1"/>
    <filterColumn colId="1821" hiddenButton="1"/>
    <filterColumn colId="1822" hiddenButton="1"/>
    <filterColumn colId="1823" hiddenButton="1"/>
    <filterColumn colId="1824" hiddenButton="1"/>
    <filterColumn colId="1825" hiddenButton="1"/>
    <filterColumn colId="1826" hiddenButton="1"/>
    <filterColumn colId="1827" hiddenButton="1"/>
    <filterColumn colId="1828" hiddenButton="1"/>
    <filterColumn colId="1829" hiddenButton="1"/>
    <filterColumn colId="1830" hiddenButton="1"/>
    <filterColumn colId="1831" hiddenButton="1"/>
    <filterColumn colId="1832" hiddenButton="1"/>
    <filterColumn colId="1833" hiddenButton="1"/>
    <filterColumn colId="1834" hiddenButton="1"/>
    <filterColumn colId="1835" hiddenButton="1"/>
    <filterColumn colId="1836" hiddenButton="1"/>
    <filterColumn colId="1837" hiddenButton="1"/>
    <filterColumn colId="1838" hiddenButton="1"/>
    <filterColumn colId="1839" hiddenButton="1"/>
    <filterColumn colId="1840" hiddenButton="1"/>
    <filterColumn colId="1841" hiddenButton="1"/>
    <filterColumn colId="1842" hiddenButton="1"/>
    <filterColumn colId="1843" hiddenButton="1"/>
    <filterColumn colId="1844" hiddenButton="1"/>
    <filterColumn colId="1845" hiddenButton="1"/>
    <filterColumn colId="1846" hiddenButton="1"/>
    <filterColumn colId="1847" hiddenButton="1"/>
    <filterColumn colId="1848" hiddenButton="1"/>
    <filterColumn colId="1849" hiddenButton="1"/>
    <filterColumn colId="1850" hiddenButton="1"/>
    <filterColumn colId="1851" hiddenButton="1"/>
    <filterColumn colId="1852" hiddenButton="1"/>
    <filterColumn colId="1853" hiddenButton="1"/>
    <filterColumn colId="1854" hiddenButton="1"/>
    <filterColumn colId="1855" hiddenButton="1"/>
    <filterColumn colId="1856" hiddenButton="1"/>
    <filterColumn colId="1857" hiddenButton="1"/>
    <filterColumn colId="1858" hiddenButton="1"/>
    <filterColumn colId="1859" hiddenButton="1"/>
    <filterColumn colId="1860" hiddenButton="1"/>
    <filterColumn colId="1861" hiddenButton="1"/>
    <filterColumn colId="1862" hiddenButton="1"/>
    <filterColumn colId="1863" hiddenButton="1"/>
    <filterColumn colId="1864" hiddenButton="1"/>
    <filterColumn colId="1865" hiddenButton="1"/>
    <filterColumn colId="1866" hiddenButton="1"/>
    <filterColumn colId="1867" hiddenButton="1"/>
    <filterColumn colId="1868" hiddenButton="1"/>
    <filterColumn colId="1869" hiddenButton="1"/>
    <filterColumn colId="1870" hiddenButton="1"/>
    <filterColumn colId="1871" hiddenButton="1"/>
    <filterColumn colId="1872" hiddenButton="1"/>
    <filterColumn colId="1873" hiddenButton="1"/>
    <filterColumn colId="1874" hiddenButton="1"/>
    <filterColumn colId="1875" hiddenButton="1"/>
    <filterColumn colId="1876" hiddenButton="1"/>
    <filterColumn colId="1877" hiddenButton="1"/>
    <filterColumn colId="1878" hiddenButton="1"/>
    <filterColumn colId="1879" hiddenButton="1"/>
    <filterColumn colId="1880" hiddenButton="1"/>
    <filterColumn colId="1881" hiddenButton="1"/>
    <filterColumn colId="1882" hiddenButton="1"/>
  </autoFilter>
  <mergeCells count="4">
    <mergeCell ref="A291:B291"/>
    <mergeCell ref="A3:D3"/>
    <mergeCell ref="C1:E1"/>
    <mergeCell ref="A2:E2"/>
  </mergeCells>
  <pageMargins left="0.55118110236220474" right="0.27559055118110237" top="0.31496062992125984" bottom="0.15748031496062992" header="0.15748031496062992" footer="0.15748031496062992"/>
  <pageSetup paperSize="9" scale="54" fitToHeight="0" orientation="portrait" r:id="rId1"/>
  <headerFooter>
    <oddHeader>&amp;C&amp;P</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K206"/>
  <sheetViews>
    <sheetView workbookViewId="0">
      <selection activeCell="I3" sqref="I3"/>
    </sheetView>
  </sheetViews>
  <sheetFormatPr defaultColWidth="9.140625" defaultRowHeight="12.75"/>
  <cols>
    <col min="1" max="1" width="32.5703125" style="12" customWidth="1"/>
    <col min="2" max="2" width="13.7109375" style="12" customWidth="1"/>
    <col min="3" max="4" width="22" style="12" customWidth="1"/>
    <col min="5" max="5" width="9.140625" style="12"/>
    <col min="6" max="6" width="13" style="12" customWidth="1"/>
    <col min="7" max="7" width="25.85546875" style="12" customWidth="1"/>
    <col min="8" max="8" width="20" style="19" customWidth="1"/>
    <col min="9" max="11" width="20" style="12" customWidth="1"/>
    <col min="12" max="16384" width="9.140625" style="12"/>
  </cols>
  <sheetData>
    <row r="1" spans="1:11" ht="32.25" customHeight="1">
      <c r="B1" s="18" t="s">
        <v>0</v>
      </c>
      <c r="C1" s="18" t="s">
        <v>142</v>
      </c>
      <c r="D1" s="18" t="s">
        <v>143</v>
      </c>
    </row>
    <row r="2" spans="1:11">
      <c r="A2" s="12" t="str">
        <f>B2&amp;C2</f>
        <v>8182 02 15001 02 0000 150</v>
      </c>
      <c r="B2" s="13">
        <v>818</v>
      </c>
      <c r="C2" s="14" t="s">
        <v>39</v>
      </c>
      <c r="D2" s="15">
        <v>12805744900</v>
      </c>
      <c r="F2" s="20" t="s">
        <v>145</v>
      </c>
      <c r="G2" s="20" t="s">
        <v>142</v>
      </c>
      <c r="H2" s="24" t="s">
        <v>144</v>
      </c>
      <c r="I2" s="23" t="s">
        <v>44</v>
      </c>
      <c r="J2" s="23" t="s">
        <v>45</v>
      </c>
      <c r="K2" s="23" t="s">
        <v>46</v>
      </c>
    </row>
    <row r="3" spans="1:11">
      <c r="A3" s="12" t="str">
        <f t="shared" ref="A3:A66" si="0">B3&amp;C3</f>
        <v>8182 02 15002 02 0000 150</v>
      </c>
      <c r="B3" s="13">
        <v>818</v>
      </c>
      <c r="C3" s="14" t="s">
        <v>147</v>
      </c>
      <c r="D3" s="15">
        <v>513084000</v>
      </c>
      <c r="F3" s="21">
        <v>803</v>
      </c>
      <c r="G3" s="21" t="s">
        <v>126</v>
      </c>
      <c r="H3" s="24">
        <v>8501904</v>
      </c>
      <c r="I3" s="19">
        <f>IFERROR(VLOOKUP(F3&amp;G3,#REF!,8,FALSE),0)</f>
        <v>0</v>
      </c>
      <c r="J3" s="19">
        <f>IFERROR(VLOOKUP(F3&amp;G3,#REF!,14,FALSE),0)</f>
        <v>0</v>
      </c>
      <c r="K3" s="19">
        <f>IFERROR(VLOOKUP(F3&amp;G3,#REF!,19,FALSE),0)</f>
        <v>0</v>
      </c>
    </row>
    <row r="4" spans="1:11">
      <c r="A4" s="12" t="str">
        <f t="shared" si="0"/>
        <v>8182 02 15009 02 0000 150</v>
      </c>
      <c r="B4" s="13">
        <v>818</v>
      </c>
      <c r="C4" s="13" t="s">
        <v>40</v>
      </c>
      <c r="D4" s="15">
        <v>574234000</v>
      </c>
      <c r="F4" s="21">
        <v>803</v>
      </c>
      <c r="G4" s="21" t="s">
        <v>127</v>
      </c>
      <c r="H4" s="24">
        <v>4484184</v>
      </c>
      <c r="I4" s="19">
        <f>IFERROR(VLOOKUP(F4&amp;G4,#REF!,8,FALSE),0)</f>
        <v>0</v>
      </c>
      <c r="J4" s="19">
        <f>IFERROR(VLOOKUP(F4&amp;G4,#REF!,14,FALSE),0)</f>
        <v>0</v>
      </c>
      <c r="K4" s="19">
        <f>IFERROR(VLOOKUP(F4&amp;G4,#REF!,19,FALSE),0)</f>
        <v>0</v>
      </c>
    </row>
    <row r="5" spans="1:11">
      <c r="A5" s="12" t="str">
        <f t="shared" si="0"/>
        <v>8182 02 15213 02 0000 150</v>
      </c>
      <c r="B5" s="13">
        <v>818</v>
      </c>
      <c r="C5" s="14" t="s">
        <v>148</v>
      </c>
      <c r="D5" s="15">
        <v>68563000</v>
      </c>
      <c r="F5" s="21">
        <v>803</v>
      </c>
      <c r="G5" s="21" t="s">
        <v>186</v>
      </c>
      <c r="H5" s="24">
        <v>292359.43</v>
      </c>
      <c r="I5" s="19">
        <f>IFERROR(VLOOKUP(F5&amp;G5,#REF!,8,FALSE),0)</f>
        <v>0</v>
      </c>
      <c r="J5" s="19">
        <f>IFERROR(VLOOKUP(F5&amp;G5,#REF!,14,FALSE),0)</f>
        <v>0</v>
      </c>
      <c r="K5" s="19">
        <f>IFERROR(VLOOKUP(F5&amp;G5,#REF!,19,FALSE),0)</f>
        <v>0</v>
      </c>
    </row>
    <row r="6" spans="1:11">
      <c r="A6" s="12" t="str">
        <f t="shared" si="0"/>
        <v>8192 02 20051 00 0000 150</v>
      </c>
      <c r="B6" s="14">
        <v>819</v>
      </c>
      <c r="C6" s="13" t="s">
        <v>149</v>
      </c>
      <c r="D6" s="15">
        <v>105573900</v>
      </c>
      <c r="F6" s="21">
        <v>803</v>
      </c>
      <c r="G6" s="21" t="s">
        <v>187</v>
      </c>
      <c r="H6" s="24">
        <v>161668.96</v>
      </c>
      <c r="I6" s="19">
        <f>IFERROR(VLOOKUP(F6&amp;G6,#REF!,8,FALSE),0)</f>
        <v>0</v>
      </c>
      <c r="J6" s="19">
        <f>IFERROR(VLOOKUP(F6&amp;G6,#REF!,14,FALSE),0)</f>
        <v>0</v>
      </c>
      <c r="K6" s="19">
        <f>IFERROR(VLOOKUP(F6&amp;G6,#REF!,19,FALSE),0)</f>
        <v>0</v>
      </c>
    </row>
    <row r="7" spans="1:11">
      <c r="A7" s="12" t="str">
        <f t="shared" si="0"/>
        <v>8252 02 20051 00 0000 150</v>
      </c>
      <c r="B7" s="14">
        <v>825</v>
      </c>
      <c r="C7" s="13" t="s">
        <v>149</v>
      </c>
      <c r="D7" s="15">
        <v>19185800</v>
      </c>
      <c r="F7" s="21">
        <v>808</v>
      </c>
      <c r="G7" s="21" t="s">
        <v>170</v>
      </c>
      <c r="H7" s="24">
        <v>7828800</v>
      </c>
      <c r="I7" s="19">
        <f>IFERROR(VLOOKUP(F7&amp;G7,#REF!,8,FALSE),0)</f>
        <v>0</v>
      </c>
      <c r="J7" s="19">
        <f>IFERROR(VLOOKUP(F7&amp;G7,#REF!,14,FALSE),0)</f>
        <v>0</v>
      </c>
      <c r="K7" s="19">
        <f>IFERROR(VLOOKUP(F7&amp;G7,#REF!,19,FALSE),0)</f>
        <v>0</v>
      </c>
    </row>
    <row r="8" spans="1:11">
      <c r="A8" s="12" t="str">
        <f t="shared" si="0"/>
        <v>8192 02 25021 02 0000 150</v>
      </c>
      <c r="B8" s="14">
        <v>819</v>
      </c>
      <c r="C8" s="13" t="s">
        <v>1</v>
      </c>
      <c r="D8" s="15">
        <v>279679837.79000002</v>
      </c>
      <c r="F8" s="21">
        <v>808</v>
      </c>
      <c r="G8" s="21" t="s">
        <v>195</v>
      </c>
      <c r="H8" s="24">
        <v>-58922.61</v>
      </c>
      <c r="I8" s="19">
        <f>IFERROR(VLOOKUP(F8&amp;G8,#REF!,8,FALSE),0)</f>
        <v>0</v>
      </c>
      <c r="J8" s="19">
        <f>IFERROR(VLOOKUP(F8&amp;G8,#REF!,14,FALSE),0)</f>
        <v>0</v>
      </c>
      <c r="K8" s="19">
        <f>IFERROR(VLOOKUP(F8&amp;G8,#REF!,19,FALSE),0)</f>
        <v>0</v>
      </c>
    </row>
    <row r="9" spans="1:11">
      <c r="A9" s="12" t="str">
        <f t="shared" si="0"/>
        <v>8162 02 25027 02 0000 150</v>
      </c>
      <c r="B9" s="14">
        <v>816</v>
      </c>
      <c r="C9" s="14" t="s">
        <v>21</v>
      </c>
      <c r="D9" s="15">
        <v>7158600</v>
      </c>
      <c r="F9" s="21">
        <v>811</v>
      </c>
      <c r="G9" s="21" t="s">
        <v>156</v>
      </c>
      <c r="H9" s="24">
        <v>1938400</v>
      </c>
      <c r="I9" s="19">
        <f>IFERROR(VLOOKUP(F9&amp;G9,#REF!,8,FALSE),0)</f>
        <v>0</v>
      </c>
      <c r="J9" s="19">
        <f>IFERROR(VLOOKUP(F9&amp;G9,#REF!,14,FALSE),0)</f>
        <v>0</v>
      </c>
      <c r="K9" s="19">
        <f>IFERROR(VLOOKUP(F9&amp;G9,#REF!,19,FALSE),0)</f>
        <v>0</v>
      </c>
    </row>
    <row r="10" spans="1:11">
      <c r="A10" s="12" t="str">
        <f t="shared" si="0"/>
        <v>8212 02 25027 02 0000 150</v>
      </c>
      <c r="B10" s="14">
        <v>821</v>
      </c>
      <c r="C10" s="14" t="s">
        <v>21</v>
      </c>
      <c r="D10" s="15">
        <v>1565800</v>
      </c>
      <c r="F10" s="21">
        <v>811</v>
      </c>
      <c r="G10" s="21" t="s">
        <v>186</v>
      </c>
      <c r="H10" s="24">
        <v>2607</v>
      </c>
      <c r="I10" s="19">
        <f>IFERROR(VLOOKUP(F10&amp;G10,#REF!,8,FALSE),0)</f>
        <v>0</v>
      </c>
      <c r="J10" s="19">
        <f>IFERROR(VLOOKUP(F10&amp;G10,#REF!,14,FALSE),0)</f>
        <v>0</v>
      </c>
      <c r="K10" s="19">
        <f>IFERROR(VLOOKUP(F10&amp;G10,#REF!,19,FALSE),0)</f>
        <v>0</v>
      </c>
    </row>
    <row r="11" spans="1:11">
      <c r="A11" s="12" t="str">
        <f t="shared" si="0"/>
        <v>8252 02 25027 02 0000 150</v>
      </c>
      <c r="B11" s="14">
        <v>825</v>
      </c>
      <c r="C11" s="14" t="s">
        <v>21</v>
      </c>
      <c r="D11" s="15">
        <v>1979400</v>
      </c>
      <c r="F11" s="21">
        <v>812</v>
      </c>
      <c r="G11" s="21" t="s">
        <v>16</v>
      </c>
      <c r="H11" s="24">
        <v>251743700</v>
      </c>
      <c r="I11" s="19">
        <f>IFERROR(VLOOKUP(F11&amp;G11,#REF!,8,FALSE),0)</f>
        <v>0</v>
      </c>
      <c r="J11" s="19">
        <f>IFERROR(VLOOKUP(F11&amp;G11,#REF!,14,FALSE),0)</f>
        <v>0</v>
      </c>
      <c r="K11" s="19">
        <f>IFERROR(VLOOKUP(F11&amp;G11,#REF!,19,FALSE),0)</f>
        <v>0</v>
      </c>
    </row>
    <row r="12" spans="1:11">
      <c r="A12" s="12" t="str">
        <f t="shared" si="0"/>
        <v>8212 02 23009 02 0000 150</v>
      </c>
      <c r="B12" s="14">
        <v>821</v>
      </c>
      <c r="C12" s="13" t="s">
        <v>150</v>
      </c>
      <c r="D12" s="15">
        <v>47800</v>
      </c>
      <c r="F12" s="21">
        <v>812</v>
      </c>
      <c r="G12" s="21" t="s">
        <v>163</v>
      </c>
      <c r="H12" s="24">
        <v>5299400</v>
      </c>
      <c r="I12" s="19">
        <f>IFERROR(VLOOKUP(F12&amp;G12,#REF!,8,FALSE),0)</f>
        <v>0</v>
      </c>
      <c r="J12" s="19">
        <f>IFERROR(VLOOKUP(F12&amp;G12,#REF!,14,FALSE),0)</f>
        <v>0</v>
      </c>
      <c r="K12" s="19">
        <f>IFERROR(VLOOKUP(F12&amp;G12,#REF!,19,FALSE),0)</f>
        <v>0</v>
      </c>
    </row>
    <row r="13" spans="1:11">
      <c r="A13" s="12" t="str">
        <f t="shared" si="0"/>
        <v>8162 02 25066 02 0000 150</v>
      </c>
      <c r="B13" s="13">
        <v>816</v>
      </c>
      <c r="C13" s="14" t="s">
        <v>151</v>
      </c>
      <c r="D13" s="15">
        <v>49800</v>
      </c>
      <c r="F13" s="21">
        <v>812</v>
      </c>
      <c r="G13" s="21" t="s">
        <v>188</v>
      </c>
      <c r="H13" s="24">
        <v>3551181.5599999996</v>
      </c>
      <c r="I13" s="19">
        <f>IFERROR(VLOOKUP(F13&amp;G13,#REF!,8,FALSE),0)</f>
        <v>0</v>
      </c>
      <c r="J13" s="19">
        <f>IFERROR(VLOOKUP(F13&amp;G13,#REF!,14,FALSE),0)</f>
        <v>0</v>
      </c>
      <c r="K13" s="19">
        <f>IFERROR(VLOOKUP(F13&amp;G13,#REF!,19,FALSE),0)</f>
        <v>0</v>
      </c>
    </row>
    <row r="14" spans="1:11">
      <c r="A14" s="12" t="str">
        <f t="shared" si="0"/>
        <v>8252 02 25081 02 0000 150</v>
      </c>
      <c r="B14" s="13">
        <v>825</v>
      </c>
      <c r="C14" s="14" t="s">
        <v>152</v>
      </c>
      <c r="D14" s="15">
        <v>14079000</v>
      </c>
      <c r="F14" s="21">
        <v>812</v>
      </c>
      <c r="G14" s="21" t="s">
        <v>189</v>
      </c>
      <c r="H14" s="24">
        <v>23162408.140000001</v>
      </c>
      <c r="I14" s="19">
        <f>IFERROR(VLOOKUP(F14&amp;G14,#REF!,8,FALSE),0)</f>
        <v>0</v>
      </c>
      <c r="J14" s="19">
        <f>IFERROR(VLOOKUP(F14&amp;G14,#REF!,14,FALSE),0)</f>
        <v>0</v>
      </c>
      <c r="K14" s="19">
        <f>IFERROR(VLOOKUP(F14&amp;G14,#REF!,19,FALSE),0)</f>
        <v>0</v>
      </c>
    </row>
    <row r="15" spans="1:11">
      <c r="A15" s="12" t="str">
        <f t="shared" si="0"/>
        <v>8212 02 25082 02 0000 150</v>
      </c>
      <c r="B15" s="13">
        <v>821</v>
      </c>
      <c r="C15" s="14" t="s">
        <v>22</v>
      </c>
      <c r="D15" s="15">
        <v>77360700</v>
      </c>
      <c r="F15" s="21">
        <v>812</v>
      </c>
      <c r="G15" s="21" t="s">
        <v>190</v>
      </c>
      <c r="H15" s="24">
        <v>38678.879999999997</v>
      </c>
      <c r="I15" s="19">
        <f>IFERROR(VLOOKUP(F15&amp;G15,#REF!,8,FALSE),0)</f>
        <v>0</v>
      </c>
      <c r="J15" s="19">
        <f>IFERROR(VLOOKUP(F15&amp;G15,#REF!,14,FALSE),0)</f>
        <v>0</v>
      </c>
      <c r="K15" s="19">
        <f>IFERROR(VLOOKUP(F15&amp;G15,#REF!,19,FALSE),0)</f>
        <v>0</v>
      </c>
    </row>
    <row r="16" spans="1:11">
      <c r="A16" s="12" t="str">
        <f t="shared" si="0"/>
        <v>8212 02 25084 02 0000 150</v>
      </c>
      <c r="B16" s="13">
        <v>821</v>
      </c>
      <c r="C16" s="13" t="s">
        <v>2</v>
      </c>
      <c r="D16" s="15">
        <v>238261500</v>
      </c>
      <c r="F16" s="21">
        <v>812</v>
      </c>
      <c r="G16" s="21" t="s">
        <v>196</v>
      </c>
      <c r="H16" s="24">
        <v>-34424.199999999997</v>
      </c>
      <c r="I16" s="19">
        <f>IFERROR(VLOOKUP(F16&amp;G16,#REF!,8,FALSE),0)</f>
        <v>0</v>
      </c>
      <c r="J16" s="19">
        <f>IFERROR(VLOOKUP(F16&amp;G16,#REF!,14,FALSE),0)</f>
        <v>0</v>
      </c>
      <c r="K16" s="19">
        <f>IFERROR(VLOOKUP(F16&amp;G16,#REF!,19,FALSE),0)</f>
        <v>0</v>
      </c>
    </row>
    <row r="17" spans="1:11">
      <c r="A17" s="12" t="str">
        <f t="shared" si="0"/>
        <v>8322 02 25086 02 0000 150</v>
      </c>
      <c r="B17" s="13">
        <v>832</v>
      </c>
      <c r="C17" s="14" t="s">
        <v>23</v>
      </c>
      <c r="D17" s="15">
        <v>4377100</v>
      </c>
      <c r="F17" s="21">
        <v>814</v>
      </c>
      <c r="G17" s="21" t="s">
        <v>154</v>
      </c>
      <c r="H17" s="24">
        <v>52138500</v>
      </c>
      <c r="I17" s="19">
        <f>IFERROR(VLOOKUP(F17&amp;G17,#REF!,8,FALSE),0)</f>
        <v>0</v>
      </c>
      <c r="J17" s="19">
        <f>IFERROR(VLOOKUP(F17&amp;G17,#REF!,14,FALSE),0)</f>
        <v>0</v>
      </c>
      <c r="K17" s="19">
        <f>IFERROR(VLOOKUP(F17&amp;G17,#REF!,19,FALSE),0)</f>
        <v>0</v>
      </c>
    </row>
    <row r="18" spans="1:11">
      <c r="A18" s="12" t="str">
        <f t="shared" si="0"/>
        <v>8162 02 25097 02 0000 150</v>
      </c>
      <c r="B18" s="14">
        <v>816</v>
      </c>
      <c r="C18" s="14" t="s">
        <v>3</v>
      </c>
      <c r="D18" s="15">
        <v>19518000</v>
      </c>
      <c r="F18" s="21">
        <v>814</v>
      </c>
      <c r="G18" s="21" t="s">
        <v>28</v>
      </c>
      <c r="H18" s="24">
        <v>10286600</v>
      </c>
      <c r="I18" s="19">
        <f>IFERROR(VLOOKUP(F18&amp;G18,#REF!,8,FALSE),0)</f>
        <v>0</v>
      </c>
      <c r="J18" s="19">
        <f>IFERROR(VLOOKUP(F18&amp;G18,#REF!,14,FALSE),0)</f>
        <v>0</v>
      </c>
      <c r="K18" s="19">
        <f>IFERROR(VLOOKUP(F18&amp;G18,#REF!,19,FALSE),0)</f>
        <v>0</v>
      </c>
    </row>
    <row r="19" spans="1:11">
      <c r="A19" s="12" t="str">
        <f t="shared" si="0"/>
        <v>8212 02 25198 02 0000 150</v>
      </c>
      <c r="B19" s="14">
        <v>821</v>
      </c>
      <c r="C19" s="14" t="s">
        <v>153</v>
      </c>
      <c r="D19" s="15">
        <v>244375</v>
      </c>
      <c r="F19" s="21">
        <v>814</v>
      </c>
      <c r="G19" s="21" t="s">
        <v>167</v>
      </c>
      <c r="H19" s="24">
        <v>98076300</v>
      </c>
      <c r="I19" s="19">
        <f>IFERROR(VLOOKUP(F19&amp;G19,#REF!,8,FALSE),0)</f>
        <v>0</v>
      </c>
      <c r="J19" s="19">
        <f>IFERROR(VLOOKUP(F19&amp;G19,#REF!,14,FALSE),0)</f>
        <v>0</v>
      </c>
      <c r="K19" s="19">
        <f>IFERROR(VLOOKUP(F19&amp;G19,#REF!,19,FALSE),0)</f>
        <v>0</v>
      </c>
    </row>
    <row r="20" spans="1:11">
      <c r="A20" s="12" t="str">
        <f t="shared" si="0"/>
        <v>8212 02 25209 02 0000 150</v>
      </c>
      <c r="B20" s="14">
        <v>821</v>
      </c>
      <c r="C20" s="14" t="s">
        <v>27</v>
      </c>
      <c r="D20" s="15">
        <v>2659200</v>
      </c>
      <c r="F20" s="21">
        <v>814</v>
      </c>
      <c r="G20" s="21" t="s">
        <v>179</v>
      </c>
      <c r="H20" s="24">
        <v>249510400</v>
      </c>
      <c r="I20" s="19">
        <f>IFERROR(VLOOKUP(F20&amp;G20,#REF!,8,FALSE),0)</f>
        <v>0</v>
      </c>
      <c r="J20" s="19">
        <f>IFERROR(VLOOKUP(F20&amp;G20,#REF!,14,FALSE),0)</f>
        <v>0</v>
      </c>
      <c r="K20" s="19">
        <f>IFERROR(VLOOKUP(F20&amp;G20,#REF!,19,FALSE),0)</f>
        <v>0</v>
      </c>
    </row>
    <row r="21" spans="1:11">
      <c r="A21" s="12" t="str">
        <f t="shared" si="0"/>
        <v>8142 02 25382 02 0000 150</v>
      </c>
      <c r="B21" s="14">
        <v>814</v>
      </c>
      <c r="C21" s="13" t="s">
        <v>154</v>
      </c>
      <c r="D21" s="15">
        <v>52138500</v>
      </c>
      <c r="F21" s="21">
        <v>814</v>
      </c>
      <c r="G21" s="21" t="s">
        <v>181</v>
      </c>
      <c r="H21" s="24">
        <v>1700000</v>
      </c>
      <c r="I21" s="19">
        <f>IFERROR(VLOOKUP(F21&amp;G21,#REF!,8,FALSE),0)</f>
        <v>0</v>
      </c>
      <c r="J21" s="19">
        <f>IFERROR(VLOOKUP(F21&amp;G21,#REF!,14,FALSE),0)</f>
        <v>0</v>
      </c>
      <c r="K21" s="19">
        <f>IFERROR(VLOOKUP(F21&amp;G21,#REF!,19,FALSE),0)</f>
        <v>0</v>
      </c>
    </row>
    <row r="22" spans="1:11">
      <c r="A22" s="12" t="str">
        <f t="shared" si="0"/>
        <v>8142 02 25402 02 0000 150</v>
      </c>
      <c r="B22" s="14">
        <v>814</v>
      </c>
      <c r="C22" s="13" t="s">
        <v>28</v>
      </c>
      <c r="D22" s="15">
        <v>10286600</v>
      </c>
      <c r="F22" s="21">
        <v>814</v>
      </c>
      <c r="G22" s="21" t="s">
        <v>182</v>
      </c>
      <c r="H22" s="24">
        <v>109594300</v>
      </c>
      <c r="I22" s="19">
        <f>IFERROR(VLOOKUP(F22&amp;G22,#REF!,8,FALSE),0)</f>
        <v>0</v>
      </c>
      <c r="J22" s="19">
        <f>IFERROR(VLOOKUP(F22&amp;G22,#REF!,14,FALSE),0)</f>
        <v>0</v>
      </c>
      <c r="K22" s="19">
        <f>IFERROR(VLOOKUP(F22&amp;G22,#REF!,19,FALSE),0)</f>
        <v>0</v>
      </c>
    </row>
    <row r="23" spans="1:11">
      <c r="A23" s="12" t="str">
        <f t="shared" si="0"/>
        <v>8212 02 25462 02 0000 150</v>
      </c>
      <c r="B23" s="14">
        <v>821</v>
      </c>
      <c r="C23" s="13" t="s">
        <v>29</v>
      </c>
      <c r="D23" s="15">
        <v>15293400</v>
      </c>
      <c r="F23" s="21">
        <v>814</v>
      </c>
      <c r="G23" s="21" t="s">
        <v>184</v>
      </c>
      <c r="H23" s="24">
        <v>7343300</v>
      </c>
      <c r="I23" s="19">
        <f>IFERROR(VLOOKUP(F23&amp;G23,#REF!,8,FALSE),0)</f>
        <v>0</v>
      </c>
      <c r="J23" s="19">
        <f>IFERROR(VLOOKUP(F23&amp;G23,#REF!,14,FALSE),0)</f>
        <v>0</v>
      </c>
      <c r="K23" s="19">
        <f>IFERROR(VLOOKUP(F23&amp;G23,#REF!,19,FALSE),0)</f>
        <v>0</v>
      </c>
    </row>
    <row r="24" spans="1:11">
      <c r="A24" s="12" t="str">
        <f t="shared" si="0"/>
        <v>8152 02 25467 02 0000 150</v>
      </c>
      <c r="B24" s="14">
        <v>815</v>
      </c>
      <c r="C24" s="14" t="s">
        <v>30</v>
      </c>
      <c r="D24" s="16">
        <v>31822200</v>
      </c>
      <c r="F24" s="21">
        <v>814</v>
      </c>
      <c r="G24" s="21" t="s">
        <v>185</v>
      </c>
      <c r="H24" s="24">
        <v>126886700</v>
      </c>
      <c r="I24" s="19">
        <f>IFERROR(VLOOKUP(F24&amp;G24,#REF!,8,FALSE),0)</f>
        <v>0</v>
      </c>
      <c r="J24" s="19">
        <f>IFERROR(VLOOKUP(F24&amp;G24,#REF!,14,FALSE),0)</f>
        <v>0</v>
      </c>
      <c r="K24" s="19">
        <f>IFERROR(VLOOKUP(F24&amp;G24,#REF!,19,FALSE),0)</f>
        <v>0</v>
      </c>
    </row>
    <row r="25" spans="1:11">
      <c r="A25" s="12" t="str">
        <f t="shared" si="0"/>
        <v>8212 02 25497 02 0000 150</v>
      </c>
      <c r="B25" s="13">
        <v>821</v>
      </c>
      <c r="C25" s="13" t="s">
        <v>155</v>
      </c>
      <c r="D25" s="15">
        <v>25832500</v>
      </c>
      <c r="F25" s="21">
        <v>814</v>
      </c>
      <c r="G25" s="21" t="s">
        <v>186</v>
      </c>
      <c r="H25" s="24">
        <v>2385</v>
      </c>
      <c r="I25" s="19">
        <f>IFERROR(VLOOKUP(F25&amp;G25,#REF!,8,FALSE),0)</f>
        <v>0</v>
      </c>
      <c r="J25" s="19">
        <f>IFERROR(VLOOKUP(F25&amp;G25,#REF!,14,FALSE),0)</f>
        <v>0</v>
      </c>
      <c r="K25" s="19">
        <f>IFERROR(VLOOKUP(F25&amp;G25,#REF!,19,FALSE),0)</f>
        <v>0</v>
      </c>
    </row>
    <row r="26" spans="1:11">
      <c r="A26" s="12" t="str">
        <f t="shared" si="0"/>
        <v>8112 02 25516 02 0000 150</v>
      </c>
      <c r="B26" s="14">
        <v>811</v>
      </c>
      <c r="C26" s="14" t="s">
        <v>156</v>
      </c>
      <c r="D26" s="16">
        <v>1938400</v>
      </c>
      <c r="F26" s="21">
        <v>814</v>
      </c>
      <c r="G26" s="21" t="s">
        <v>197</v>
      </c>
      <c r="H26" s="24">
        <v>-1935175.18</v>
      </c>
      <c r="I26" s="19">
        <f>IFERROR(VLOOKUP(F26&amp;G26,#REF!,8,FALSE),0)</f>
        <v>0</v>
      </c>
      <c r="J26" s="19">
        <f>IFERROR(VLOOKUP(F26&amp;G26,#REF!,14,FALSE),0)</f>
        <v>0</v>
      </c>
      <c r="K26" s="19">
        <f>IFERROR(VLOOKUP(F26&amp;G26,#REF!,19,FALSE),0)</f>
        <v>0</v>
      </c>
    </row>
    <row r="27" spans="1:11">
      <c r="A27" s="12" t="str">
        <f t="shared" si="0"/>
        <v>8152 02 25517 02 0000 150</v>
      </c>
      <c r="B27" s="14">
        <v>815</v>
      </c>
      <c r="C27" s="13" t="s">
        <v>38</v>
      </c>
      <c r="D27" s="15">
        <v>13447300</v>
      </c>
      <c r="F27" s="21">
        <v>815</v>
      </c>
      <c r="G27" s="21" t="s">
        <v>30</v>
      </c>
      <c r="H27" s="24">
        <v>31822200</v>
      </c>
      <c r="I27" s="19">
        <f>IFERROR(VLOOKUP(F27&amp;G27,#REF!,8,FALSE),0)</f>
        <v>0</v>
      </c>
      <c r="J27" s="19">
        <f>IFERROR(VLOOKUP(F27&amp;G27,#REF!,14,FALSE),0)</f>
        <v>0</v>
      </c>
      <c r="K27" s="19">
        <f>IFERROR(VLOOKUP(F27&amp;G27,#REF!,19,FALSE),0)</f>
        <v>0</v>
      </c>
    </row>
    <row r="28" spans="1:11">
      <c r="A28" s="12" t="str">
        <f t="shared" si="0"/>
        <v>8152 02 25519 02 0000 150</v>
      </c>
      <c r="B28" s="14">
        <v>815</v>
      </c>
      <c r="C28" s="14" t="s">
        <v>14</v>
      </c>
      <c r="D28" s="15">
        <v>4700000</v>
      </c>
      <c r="F28" s="21">
        <v>815</v>
      </c>
      <c r="G28" s="21" t="s">
        <v>38</v>
      </c>
      <c r="H28" s="24">
        <v>13447300</v>
      </c>
      <c r="I28" s="19">
        <f>IFERROR(VLOOKUP(F28&amp;G28,#REF!,8,FALSE),0)</f>
        <v>0</v>
      </c>
      <c r="J28" s="19">
        <f>IFERROR(VLOOKUP(F28&amp;G28,#REF!,14,FALSE),0)</f>
        <v>0</v>
      </c>
      <c r="K28" s="19">
        <f>IFERROR(VLOOKUP(F28&amp;G28,#REF!,19,FALSE),0)</f>
        <v>0</v>
      </c>
    </row>
    <row r="29" spans="1:11">
      <c r="A29" s="12" t="str">
        <f t="shared" si="0"/>
        <v>8162 02 25520 02 0000 150</v>
      </c>
      <c r="B29" s="14">
        <v>816</v>
      </c>
      <c r="C29" s="14" t="s">
        <v>157</v>
      </c>
      <c r="D29" s="16">
        <v>301682000</v>
      </c>
      <c r="F29" s="21">
        <v>815</v>
      </c>
      <c r="G29" s="21" t="s">
        <v>14</v>
      </c>
      <c r="H29" s="24">
        <v>4700000</v>
      </c>
      <c r="I29" s="19">
        <v>23551500</v>
      </c>
      <c r="J29" s="19">
        <f>IFERROR(VLOOKUP(F29&amp;G29,#REF!,14,FALSE),0)</f>
        <v>0</v>
      </c>
      <c r="K29" s="19">
        <f>IFERROR(VLOOKUP(F29&amp;G29,#REF!,19,FALSE),0)</f>
        <v>0</v>
      </c>
    </row>
    <row r="30" spans="1:11">
      <c r="A30" s="12" t="str">
        <f t="shared" si="0"/>
        <v>8402 02 25527 02 0000 150</v>
      </c>
      <c r="B30" s="14">
        <v>840</v>
      </c>
      <c r="C30" s="14" t="s">
        <v>15</v>
      </c>
      <c r="D30" s="16">
        <v>30715900</v>
      </c>
      <c r="F30" s="21">
        <v>815</v>
      </c>
      <c r="G30" s="21" t="s">
        <v>184</v>
      </c>
      <c r="H30" s="24">
        <v>9811900</v>
      </c>
      <c r="I30" s="19">
        <f>IFERROR(VLOOKUP(F30&amp;G30,#REF!,8,FALSE),0)</f>
        <v>0</v>
      </c>
      <c r="J30" s="19">
        <f>IFERROR(VLOOKUP(F30&amp;G30,#REF!,14,FALSE),0)</f>
        <v>0</v>
      </c>
      <c r="K30" s="19">
        <f>IFERROR(VLOOKUP(F30&amp;G30,#REF!,19,FALSE),0)</f>
        <v>0</v>
      </c>
    </row>
    <row r="31" spans="1:11">
      <c r="A31" s="12" t="str">
        <f t="shared" si="0"/>
        <v>8162 02 25533 02 0000 150</v>
      </c>
      <c r="B31" s="14">
        <v>816</v>
      </c>
      <c r="C31" s="13" t="s">
        <v>158</v>
      </c>
      <c r="D31" s="16">
        <v>34354400</v>
      </c>
      <c r="F31" s="21">
        <v>815</v>
      </c>
      <c r="G31" s="21" t="s">
        <v>188</v>
      </c>
      <c r="H31" s="24">
        <v>6078</v>
      </c>
      <c r="I31" s="19">
        <f>IFERROR(VLOOKUP(F31&amp;G31,#REF!,8,FALSE),0)</f>
        <v>0</v>
      </c>
      <c r="J31" s="19">
        <f>IFERROR(VLOOKUP(F31&amp;G31,#REF!,14,FALSE),0)</f>
        <v>0</v>
      </c>
      <c r="K31" s="19">
        <f>IFERROR(VLOOKUP(F31&amp;G31,#REF!,19,FALSE),0)</f>
        <v>0</v>
      </c>
    </row>
    <row r="32" spans="1:11">
      <c r="A32" s="12" t="str">
        <f t="shared" si="0"/>
        <v>8162 02 25534 02 0000 150</v>
      </c>
      <c r="B32" s="14">
        <v>816</v>
      </c>
      <c r="C32" s="13" t="s">
        <v>159</v>
      </c>
      <c r="D32" s="16">
        <v>3495400</v>
      </c>
      <c r="F32" s="21">
        <v>816</v>
      </c>
      <c r="G32" s="21" t="s">
        <v>21</v>
      </c>
      <c r="H32" s="24">
        <v>7158600</v>
      </c>
      <c r="I32" s="19">
        <f>IFERROR(VLOOKUP(F32&amp;G32,#REF!,8,FALSE),0)</f>
        <v>0</v>
      </c>
      <c r="J32" s="19">
        <f>IFERROR(VLOOKUP(F32&amp;G32,#REF!,14,FALSE),0)</f>
        <v>0</v>
      </c>
      <c r="K32" s="19">
        <f>IFERROR(VLOOKUP(F32&amp;G32,#REF!,19,FALSE),0)</f>
        <v>0</v>
      </c>
    </row>
    <row r="33" spans="1:11">
      <c r="A33" s="12" t="str">
        <f t="shared" si="0"/>
        <v>8172 02 25541 02 0000 150</v>
      </c>
      <c r="B33" s="14">
        <v>817</v>
      </c>
      <c r="C33" s="13" t="s">
        <v>160</v>
      </c>
      <c r="D33" s="16">
        <v>205282400</v>
      </c>
      <c r="F33" s="21">
        <v>816</v>
      </c>
      <c r="G33" s="21" t="s">
        <v>151</v>
      </c>
      <c r="H33" s="24">
        <v>49800</v>
      </c>
      <c r="I33" s="19">
        <f>IFERROR(VLOOKUP(F33&amp;G33,#REF!,8,FALSE),0)</f>
        <v>0</v>
      </c>
      <c r="J33" s="19">
        <f>IFERROR(VLOOKUP(F33&amp;G33,#REF!,14,FALSE),0)</f>
        <v>0</v>
      </c>
      <c r="K33" s="19">
        <f>IFERROR(VLOOKUP(F33&amp;G33,#REF!,19,FALSE),0)</f>
        <v>0</v>
      </c>
    </row>
    <row r="34" spans="1:11">
      <c r="A34" s="12" t="str">
        <f t="shared" si="0"/>
        <v>8172 02 25541 02 0000 150</v>
      </c>
      <c r="B34" s="14">
        <v>817</v>
      </c>
      <c r="C34" s="13" t="s">
        <v>160</v>
      </c>
      <c r="D34" s="16">
        <v>70645100</v>
      </c>
      <c r="F34" s="21">
        <v>816</v>
      </c>
      <c r="G34" s="21" t="s">
        <v>3</v>
      </c>
      <c r="H34" s="24">
        <v>19518000</v>
      </c>
      <c r="I34" s="19">
        <f>IFERROR(VLOOKUP(F34&amp;G34,#REF!,8,FALSE),0)</f>
        <v>0</v>
      </c>
      <c r="J34" s="19">
        <f>IFERROR(VLOOKUP(F34&amp;G34,#REF!,14,FALSE),0)</f>
        <v>0</v>
      </c>
      <c r="K34" s="19">
        <f>IFERROR(VLOOKUP(F34&amp;G34,#REF!,19,FALSE),0)</f>
        <v>0</v>
      </c>
    </row>
    <row r="35" spans="1:11">
      <c r="A35" s="12" t="str">
        <f t="shared" si="0"/>
        <v>8172 02 25542 02 0000 150</v>
      </c>
      <c r="B35" s="14">
        <v>817</v>
      </c>
      <c r="C35" s="13" t="s">
        <v>161</v>
      </c>
      <c r="D35" s="16">
        <v>127412300</v>
      </c>
      <c r="F35" s="21">
        <v>816</v>
      </c>
      <c r="G35" s="21" t="s">
        <v>157</v>
      </c>
      <c r="H35" s="24">
        <v>301682000</v>
      </c>
      <c r="I35" s="19">
        <f>IFERROR(VLOOKUP(F35&amp;G35,#REF!,8,FALSE),0)</f>
        <v>0</v>
      </c>
      <c r="J35" s="19">
        <f>IFERROR(VLOOKUP(F35&amp;G35,#REF!,14,FALSE),0)</f>
        <v>0</v>
      </c>
      <c r="K35" s="19">
        <f>IFERROR(VLOOKUP(F35&amp;G35,#REF!,19,FALSE),0)</f>
        <v>0</v>
      </c>
    </row>
    <row r="36" spans="1:11">
      <c r="A36" s="12" t="str">
        <f t="shared" si="0"/>
        <v>8172 02 25543 02 0000 150</v>
      </c>
      <c r="B36" s="14">
        <v>817</v>
      </c>
      <c r="C36" s="14" t="s">
        <v>31</v>
      </c>
      <c r="D36" s="16">
        <v>1537065100</v>
      </c>
      <c r="F36" s="21">
        <v>816</v>
      </c>
      <c r="G36" s="21" t="s">
        <v>158</v>
      </c>
      <c r="H36" s="24">
        <v>34354400</v>
      </c>
      <c r="I36" s="19">
        <f>IFERROR(VLOOKUP(F36&amp;G36,#REF!,8,FALSE),0)</f>
        <v>0</v>
      </c>
      <c r="J36" s="19">
        <f>IFERROR(VLOOKUP(F36&amp;G36,#REF!,14,FALSE),0)</f>
        <v>0</v>
      </c>
      <c r="K36" s="19">
        <f>IFERROR(VLOOKUP(F36&amp;G36,#REF!,19,FALSE),0)</f>
        <v>0</v>
      </c>
    </row>
    <row r="37" spans="1:11">
      <c r="A37" s="12" t="str">
        <f t="shared" si="0"/>
        <v>8172 02 25544 02 0000 150</v>
      </c>
      <c r="B37" s="14">
        <v>817</v>
      </c>
      <c r="C37" s="13" t="s">
        <v>162</v>
      </c>
      <c r="D37" s="16">
        <v>2459242000</v>
      </c>
      <c r="F37" s="21">
        <v>816</v>
      </c>
      <c r="G37" s="21" t="s">
        <v>159</v>
      </c>
      <c r="H37" s="24">
        <v>3495400</v>
      </c>
      <c r="I37" s="19">
        <f>IFERROR(VLOOKUP(F37&amp;G37,#REF!,8,FALSE),0)</f>
        <v>0</v>
      </c>
      <c r="J37" s="19">
        <f>IFERROR(VLOOKUP(F37&amp;G37,#REF!,14,FALSE),0)</f>
        <v>0</v>
      </c>
      <c r="K37" s="19">
        <f>IFERROR(VLOOKUP(F37&amp;G37,#REF!,19,FALSE),0)</f>
        <v>0</v>
      </c>
    </row>
    <row r="38" spans="1:11">
      <c r="A38" s="12" t="str">
        <f t="shared" si="0"/>
        <v>8122 02 25555 02 0000 150</v>
      </c>
      <c r="B38" s="14">
        <v>812</v>
      </c>
      <c r="C38" s="14" t="s">
        <v>16</v>
      </c>
      <c r="D38" s="16">
        <v>251743700</v>
      </c>
      <c r="F38" s="21">
        <v>816</v>
      </c>
      <c r="G38" s="21" t="s">
        <v>18</v>
      </c>
      <c r="H38" s="24">
        <v>206742500</v>
      </c>
      <c r="I38" s="19">
        <f>IFERROR(VLOOKUP(F38&amp;G38,#REF!,8,FALSE),0)</f>
        <v>0</v>
      </c>
      <c r="J38" s="19">
        <f>IFERROR(VLOOKUP(F38&amp;G38,#REF!,14,FALSE),0)</f>
        <v>0</v>
      </c>
      <c r="K38" s="19">
        <f>IFERROR(VLOOKUP(F38&amp;G38,#REF!,19,FALSE),0)</f>
        <v>0</v>
      </c>
    </row>
    <row r="39" spans="1:11">
      <c r="A39" s="12" t="str">
        <f t="shared" si="0"/>
        <v>8122 02 25560 02 0000 150</v>
      </c>
      <c r="B39" s="14">
        <v>812</v>
      </c>
      <c r="C39" s="13" t="s">
        <v>163</v>
      </c>
      <c r="D39" s="16">
        <v>5299400</v>
      </c>
      <c r="F39" s="21">
        <v>816</v>
      </c>
      <c r="G39" s="21" t="s">
        <v>186</v>
      </c>
      <c r="H39" s="24">
        <v>18087</v>
      </c>
      <c r="I39" s="19">
        <f>IFERROR(VLOOKUP(F39&amp;G39,#REF!,8,FALSE),0)</f>
        <v>0</v>
      </c>
      <c r="J39" s="19">
        <f>IFERROR(VLOOKUP(F39&amp;G39,#REF!,14,FALSE),0)</f>
        <v>0</v>
      </c>
      <c r="K39" s="19">
        <f>IFERROR(VLOOKUP(F39&amp;G39,#REF!,19,FALSE),0)</f>
        <v>0</v>
      </c>
    </row>
    <row r="40" spans="1:11">
      <c r="A40" s="12" t="str">
        <f t="shared" si="0"/>
        <v>8172 02 25567 02 0000 150</v>
      </c>
      <c r="B40" s="13">
        <v>817</v>
      </c>
      <c r="C40" s="13" t="s">
        <v>164</v>
      </c>
      <c r="D40" s="15">
        <v>64354100</v>
      </c>
      <c r="F40" s="21">
        <v>816</v>
      </c>
      <c r="G40" s="21" t="s">
        <v>188</v>
      </c>
      <c r="H40" s="24">
        <v>247.5</v>
      </c>
      <c r="I40" s="19">
        <f>IFERROR(VLOOKUP(F40&amp;G40,#REF!,8,FALSE),0)</f>
        <v>0</v>
      </c>
      <c r="J40" s="19">
        <f>IFERROR(VLOOKUP(F40&amp;G40,#REF!,14,FALSE),0)</f>
        <v>0</v>
      </c>
      <c r="K40" s="19">
        <f>IFERROR(VLOOKUP(F40&amp;G40,#REF!,19,FALSE),0)</f>
        <v>0</v>
      </c>
    </row>
    <row r="41" spans="1:11">
      <c r="A41" s="12" t="str">
        <f t="shared" si="0"/>
        <v>8172 02 25567 02 0000 150</v>
      </c>
      <c r="B41" s="13">
        <v>817</v>
      </c>
      <c r="C41" s="13" t="s">
        <v>164</v>
      </c>
      <c r="D41" s="15">
        <v>663400</v>
      </c>
      <c r="F41" s="21">
        <v>817</v>
      </c>
      <c r="G41" s="21" t="s">
        <v>160</v>
      </c>
      <c r="H41" s="24">
        <v>275927500</v>
      </c>
      <c r="I41" s="19">
        <f>IFERROR(VLOOKUP(F41&amp;G41,#REF!,8,FALSE),0)</f>
        <v>0</v>
      </c>
      <c r="J41" s="19">
        <f>IFERROR(VLOOKUP(F41&amp;G41,#REF!,14,FALSE),0)</f>
        <v>0</v>
      </c>
      <c r="K41" s="19">
        <f>IFERROR(VLOOKUP(F41&amp;G41,#REF!,19,FALSE),0)</f>
        <v>0</v>
      </c>
    </row>
    <row r="42" spans="1:11">
      <c r="A42" s="12" t="str">
        <f t="shared" si="0"/>
        <v>8172 02 20077 02 0000 150</v>
      </c>
      <c r="B42" s="13">
        <v>817</v>
      </c>
      <c r="C42" s="13" t="s">
        <v>165</v>
      </c>
      <c r="D42" s="15">
        <v>31292800</v>
      </c>
      <c r="F42" s="21">
        <v>817</v>
      </c>
      <c r="G42" s="21" t="s">
        <v>161</v>
      </c>
      <c r="H42" s="24">
        <v>127412300</v>
      </c>
      <c r="I42" s="19">
        <f>IFERROR(VLOOKUP(F42&amp;G42,#REF!,8,FALSE),0)</f>
        <v>0</v>
      </c>
      <c r="J42" s="19">
        <f>IFERROR(VLOOKUP(F42&amp;G42,#REF!,14,FALSE),0)</f>
        <v>0</v>
      </c>
      <c r="K42" s="19">
        <f>IFERROR(VLOOKUP(F42&amp;G42,#REF!,19,FALSE),0)</f>
        <v>0</v>
      </c>
    </row>
    <row r="43" spans="1:11">
      <c r="A43" s="12" t="str">
        <f t="shared" si="0"/>
        <v>8172 02 20077 02 0000 150</v>
      </c>
      <c r="B43" s="13">
        <v>817</v>
      </c>
      <c r="C43" s="13" t="s">
        <v>165</v>
      </c>
      <c r="D43" s="15">
        <v>46141000</v>
      </c>
      <c r="F43" s="21">
        <v>817</v>
      </c>
      <c r="G43" s="21" t="s">
        <v>31</v>
      </c>
      <c r="H43" s="24">
        <v>1537065100</v>
      </c>
      <c r="I43" s="19">
        <f>IFERROR(VLOOKUP(F43&amp;G43,#REF!,8,FALSE),0)</f>
        <v>0</v>
      </c>
      <c r="J43" s="19">
        <f>IFERROR(VLOOKUP(F43&amp;G43,#REF!,14,FALSE),0)</f>
        <v>0</v>
      </c>
      <c r="K43" s="19">
        <f>IFERROR(VLOOKUP(F43&amp;G43,#REF!,19,FALSE),0)</f>
        <v>0</v>
      </c>
    </row>
    <row r="44" spans="1:11">
      <c r="A44" s="12" t="str">
        <f t="shared" si="0"/>
        <v>8192 02 20077 02 0000 150</v>
      </c>
      <c r="B44" s="13">
        <v>819</v>
      </c>
      <c r="C44" s="13" t="s">
        <v>165</v>
      </c>
      <c r="D44" s="15">
        <v>376171988</v>
      </c>
      <c r="F44" s="21">
        <v>817</v>
      </c>
      <c r="G44" s="21" t="s">
        <v>162</v>
      </c>
      <c r="H44" s="24">
        <v>2459242000</v>
      </c>
      <c r="I44" s="19">
        <f>IFERROR(VLOOKUP(F44&amp;G44,#REF!,8,FALSE),0)</f>
        <v>0</v>
      </c>
      <c r="J44" s="19">
        <f>IFERROR(VLOOKUP(F44&amp;G44,#REF!,14,FALSE),0)</f>
        <v>0</v>
      </c>
      <c r="K44" s="19">
        <f>IFERROR(VLOOKUP(F44&amp;G44,#REF!,19,FALSE),0)</f>
        <v>0</v>
      </c>
    </row>
    <row r="45" spans="1:11">
      <c r="A45" s="12" t="str">
        <f t="shared" si="0"/>
        <v>8172 02 25568 02 0000 150</v>
      </c>
      <c r="B45" s="13">
        <v>817</v>
      </c>
      <c r="C45" s="13" t="s">
        <v>166</v>
      </c>
      <c r="D45" s="15">
        <v>105412000</v>
      </c>
      <c r="F45" s="21">
        <v>817</v>
      </c>
      <c r="G45" s="21" t="s">
        <v>164</v>
      </c>
      <c r="H45" s="24">
        <v>65017500</v>
      </c>
      <c r="I45" s="19">
        <f>IFERROR(VLOOKUP(F45&amp;G45,#REF!,8,FALSE),0)</f>
        <v>0</v>
      </c>
      <c r="J45" s="19">
        <f>IFERROR(VLOOKUP(F45&amp;G45,#REF!,14,FALSE),0)</f>
        <v>0</v>
      </c>
      <c r="K45" s="19">
        <f>IFERROR(VLOOKUP(F45&amp;G45,#REF!,19,FALSE),0)</f>
        <v>0</v>
      </c>
    </row>
    <row r="46" spans="1:11">
      <c r="A46" s="12" t="str">
        <f t="shared" si="0"/>
        <v>8142 02 25674 02 0000 150</v>
      </c>
      <c r="B46" s="13">
        <v>814</v>
      </c>
      <c r="C46" s="14" t="s">
        <v>167</v>
      </c>
      <c r="D46" s="15">
        <v>98076300</v>
      </c>
      <c r="F46" s="21">
        <v>817</v>
      </c>
      <c r="G46" s="21" t="s">
        <v>165</v>
      </c>
      <c r="H46" s="24">
        <v>77433800</v>
      </c>
      <c r="I46" s="19">
        <f>IFERROR(VLOOKUP(F46&amp;G46,#REF!,8,FALSE),0)</f>
        <v>0</v>
      </c>
      <c r="J46" s="19">
        <f>IFERROR(VLOOKUP(F46&amp;G46,#REF!,14,FALSE),0)</f>
        <v>0</v>
      </c>
      <c r="K46" s="19">
        <f>IFERROR(VLOOKUP(F46&amp;G46,#REF!,19,FALSE),0)</f>
        <v>0</v>
      </c>
    </row>
    <row r="47" spans="1:11">
      <c r="A47" s="12" t="str">
        <f t="shared" si="0"/>
        <v>8422 02 35118 02 0000 150</v>
      </c>
      <c r="B47" s="13">
        <v>842</v>
      </c>
      <c r="C47" s="14" t="s">
        <v>168</v>
      </c>
      <c r="D47" s="16">
        <v>27649800</v>
      </c>
      <c r="F47" s="21">
        <v>817</v>
      </c>
      <c r="G47" s="21" t="s">
        <v>166</v>
      </c>
      <c r="H47" s="24">
        <v>105412000</v>
      </c>
      <c r="I47" s="19">
        <f>IFERROR(VLOOKUP(F47&amp;G47,#REF!,8,FALSE),0)</f>
        <v>0</v>
      </c>
      <c r="J47" s="19">
        <f>IFERROR(VLOOKUP(F47&amp;G47,#REF!,14,FALSE),0)</f>
        <v>0</v>
      </c>
      <c r="K47" s="19">
        <f>IFERROR(VLOOKUP(F47&amp;G47,#REF!,19,FALSE),0)</f>
        <v>0</v>
      </c>
    </row>
    <row r="48" spans="1:11">
      <c r="A48" s="12" t="str">
        <f t="shared" si="0"/>
        <v>8422 02 35120 02 0000 150</v>
      </c>
      <c r="B48" s="13">
        <v>842</v>
      </c>
      <c r="C48" s="13" t="s">
        <v>169</v>
      </c>
      <c r="D48" s="15">
        <v>3095800</v>
      </c>
      <c r="F48" s="21">
        <v>817</v>
      </c>
      <c r="G48" s="21" t="s">
        <v>183</v>
      </c>
      <c r="H48" s="24">
        <v>4470345500</v>
      </c>
      <c r="I48" s="19">
        <f>IFERROR(VLOOKUP(F48&amp;G48,#REF!,8,FALSE),0)</f>
        <v>0</v>
      </c>
      <c r="J48" s="19">
        <f>IFERROR(VLOOKUP(F48&amp;G48,#REF!,14,FALSE),0)</f>
        <v>0</v>
      </c>
      <c r="K48" s="19">
        <f>IFERROR(VLOOKUP(F48&amp;G48,#REF!,19,FALSE),0)</f>
        <v>0</v>
      </c>
    </row>
    <row r="49" spans="1:11">
      <c r="A49" s="12" t="str">
        <f t="shared" si="0"/>
        <v>8082 02 35128 02 0000 150</v>
      </c>
      <c r="B49" s="13">
        <v>808</v>
      </c>
      <c r="C49" s="14" t="s">
        <v>170</v>
      </c>
      <c r="D49" s="15">
        <v>7828800</v>
      </c>
      <c r="F49" s="21">
        <v>817</v>
      </c>
      <c r="G49" s="21" t="s">
        <v>189</v>
      </c>
      <c r="H49" s="24">
        <v>300000</v>
      </c>
      <c r="I49" s="19">
        <f>IFERROR(VLOOKUP(F49&amp;G49,#REF!,8,FALSE),0)</f>
        <v>0</v>
      </c>
      <c r="J49" s="19">
        <f>IFERROR(VLOOKUP(F49&amp;G49,#REF!,14,FALSE),0)</f>
        <v>0</v>
      </c>
      <c r="K49" s="19">
        <f>IFERROR(VLOOKUP(F49&amp;G49,#REF!,19,FALSE),0)</f>
        <v>0</v>
      </c>
    </row>
    <row r="50" spans="1:11">
      <c r="A50" s="12" t="str">
        <f t="shared" si="0"/>
        <v>8362 02 35129 02 0000 150</v>
      </c>
      <c r="B50" s="14">
        <v>836</v>
      </c>
      <c r="C50" s="14" t="s">
        <v>171</v>
      </c>
      <c r="D50" s="16">
        <v>312604800</v>
      </c>
      <c r="F50" s="21">
        <v>817</v>
      </c>
      <c r="G50" s="21" t="s">
        <v>198</v>
      </c>
      <c r="H50" s="24">
        <v>-316897.07</v>
      </c>
      <c r="I50" s="19">
        <f>IFERROR(VLOOKUP(F50&amp;G50,#REF!,8,FALSE),0)</f>
        <v>0</v>
      </c>
      <c r="J50" s="19">
        <f>IFERROR(VLOOKUP(F50&amp;G50,#REF!,14,FALSE),0)</f>
        <v>0</v>
      </c>
      <c r="K50" s="19">
        <f>IFERROR(VLOOKUP(F50&amp;G50,#REF!,19,FALSE),0)</f>
        <v>0</v>
      </c>
    </row>
    <row r="51" spans="1:11">
      <c r="A51" s="12" t="str">
        <f t="shared" si="0"/>
        <v>8212 02 35130 02 0000 150</v>
      </c>
      <c r="B51" s="13">
        <v>821</v>
      </c>
      <c r="C51" s="14" t="s">
        <v>172</v>
      </c>
      <c r="D51" s="15">
        <v>323015300</v>
      </c>
      <c r="F51" s="21">
        <v>817</v>
      </c>
      <c r="G51" s="21" t="s">
        <v>199</v>
      </c>
      <c r="H51" s="24">
        <v>-188599.83000000002</v>
      </c>
      <c r="I51" s="19">
        <f>IFERROR(VLOOKUP(F51&amp;G51,#REF!,8,FALSE),0)</f>
        <v>0</v>
      </c>
      <c r="J51" s="19">
        <f>IFERROR(VLOOKUP(F51&amp;G51,#REF!,14,FALSE),0)</f>
        <v>0</v>
      </c>
      <c r="K51" s="19">
        <f>IFERROR(VLOOKUP(F51&amp;G51,#REF!,19,FALSE),0)</f>
        <v>0</v>
      </c>
    </row>
    <row r="52" spans="1:11">
      <c r="A52" s="12" t="str">
        <f t="shared" si="0"/>
        <v>8192 02 35134 02 0000 150</v>
      </c>
      <c r="B52" s="13">
        <v>819</v>
      </c>
      <c r="C52" s="14" t="s">
        <v>97</v>
      </c>
      <c r="D52" s="15">
        <v>59515300</v>
      </c>
      <c r="F52" s="21">
        <v>817</v>
      </c>
      <c r="G52" s="21" t="s">
        <v>200</v>
      </c>
      <c r="H52" s="24">
        <v>-20000</v>
      </c>
      <c r="I52" s="19">
        <f>IFERROR(VLOOKUP(F52&amp;G52,#REF!,8,FALSE),0)</f>
        <v>0</v>
      </c>
      <c r="J52" s="19">
        <f>IFERROR(VLOOKUP(F52&amp;G52,#REF!,14,FALSE),0)</f>
        <v>0</v>
      </c>
      <c r="K52" s="19">
        <f>IFERROR(VLOOKUP(F52&amp;G52,#REF!,19,FALSE),0)</f>
        <v>0</v>
      </c>
    </row>
    <row r="53" spans="1:11">
      <c r="A53" s="12" t="str">
        <f t="shared" si="0"/>
        <v>8192 02 35135 02 0000 150</v>
      </c>
      <c r="B53" s="13">
        <v>819</v>
      </c>
      <c r="C53" s="14" t="s">
        <v>173</v>
      </c>
      <c r="D53" s="16">
        <v>5673400</v>
      </c>
      <c r="F53" s="21">
        <v>817</v>
      </c>
      <c r="G53" s="21" t="s">
        <v>201</v>
      </c>
      <c r="H53" s="24">
        <v>-220.81</v>
      </c>
      <c r="I53" s="19">
        <f>IFERROR(VLOOKUP(F53&amp;G53,#REF!,8,FALSE),0)</f>
        <v>0</v>
      </c>
      <c r="J53" s="19">
        <f>IFERROR(VLOOKUP(F53&amp;G53,#REF!,14,FALSE),0)</f>
        <v>0</v>
      </c>
      <c r="K53" s="19">
        <f>IFERROR(VLOOKUP(F53&amp;G53,#REF!,19,FALSE),0)</f>
        <v>0</v>
      </c>
    </row>
    <row r="54" spans="1:11">
      <c r="A54" s="12" t="str">
        <f t="shared" si="0"/>
        <v>8212 02 35137 02 0000 150</v>
      </c>
      <c r="B54" s="13">
        <v>821</v>
      </c>
      <c r="C54" s="14" t="s">
        <v>174</v>
      </c>
      <c r="D54" s="16">
        <v>2147424400</v>
      </c>
      <c r="F54" s="21">
        <v>817</v>
      </c>
      <c r="G54" s="21" t="s">
        <v>202</v>
      </c>
      <c r="H54" s="24">
        <v>-165770.21</v>
      </c>
      <c r="I54" s="19">
        <f>IFERROR(VLOOKUP(F54&amp;G54,#REF!,8,FALSE),0)</f>
        <v>0</v>
      </c>
      <c r="J54" s="19">
        <f>IFERROR(VLOOKUP(F54&amp;G54,#REF!,14,FALSE),0)</f>
        <v>0</v>
      </c>
      <c r="K54" s="19">
        <f>IFERROR(VLOOKUP(F54&amp;G54,#REF!,19,FALSE),0)</f>
        <v>0</v>
      </c>
    </row>
    <row r="55" spans="1:11">
      <c r="A55" s="12" t="str">
        <f t="shared" si="0"/>
        <v>8192 02 35176 02 0000 150</v>
      </c>
      <c r="B55" s="13">
        <v>819</v>
      </c>
      <c r="C55" s="14" t="s">
        <v>98</v>
      </c>
      <c r="D55" s="16">
        <v>4083000</v>
      </c>
      <c r="F55" s="21">
        <v>817</v>
      </c>
      <c r="G55" s="21" t="s">
        <v>203</v>
      </c>
      <c r="H55" s="24">
        <v>-350415.95</v>
      </c>
      <c r="I55" s="19">
        <f>IFERROR(VLOOKUP(F55&amp;G55,#REF!,8,FALSE),0)</f>
        <v>0</v>
      </c>
      <c r="J55" s="19">
        <f>IFERROR(VLOOKUP(F55&amp;G55,#REF!,14,FALSE),0)</f>
        <v>0</v>
      </c>
      <c r="K55" s="19">
        <f>IFERROR(VLOOKUP(F55&amp;G55,#REF!,19,FALSE),0)</f>
        <v>0</v>
      </c>
    </row>
    <row r="56" spans="1:11">
      <c r="A56" s="12" t="str">
        <f t="shared" si="0"/>
        <v>8212 02 35194 02 0000 150</v>
      </c>
      <c r="B56" s="13">
        <v>821</v>
      </c>
      <c r="C56" s="14" t="s">
        <v>175</v>
      </c>
      <c r="D56" s="16">
        <v>47341400</v>
      </c>
      <c r="F56" s="21">
        <v>817</v>
      </c>
      <c r="G56" s="21" t="s">
        <v>204</v>
      </c>
      <c r="H56" s="24">
        <v>-1960.6</v>
      </c>
      <c r="I56" s="19">
        <f>IFERROR(VLOOKUP(F56&amp;G56,#REF!,8,FALSE),0)</f>
        <v>0</v>
      </c>
      <c r="J56" s="19">
        <f>IFERROR(VLOOKUP(F56&amp;G56,#REF!,14,FALSE),0)</f>
        <v>0</v>
      </c>
      <c r="K56" s="19">
        <f>IFERROR(VLOOKUP(F56&amp;G56,#REF!,19,FALSE),0)</f>
        <v>0</v>
      </c>
    </row>
    <row r="57" spans="1:11">
      <c r="A57" s="12" t="str">
        <f t="shared" si="0"/>
        <v>8212 02 35220 02 0000 150</v>
      </c>
      <c r="B57" s="13">
        <v>821</v>
      </c>
      <c r="C57" s="14" t="s">
        <v>176</v>
      </c>
      <c r="D57" s="16">
        <v>81383300</v>
      </c>
      <c r="F57" s="21">
        <v>817</v>
      </c>
      <c r="G57" s="21" t="s">
        <v>205</v>
      </c>
      <c r="H57" s="24">
        <v>-324836.61</v>
      </c>
      <c r="I57" s="19">
        <f>IFERROR(VLOOKUP(F57&amp;G57,#REF!,8,FALSE),0)</f>
        <v>0</v>
      </c>
      <c r="J57" s="19">
        <f>IFERROR(VLOOKUP(F57&amp;G57,#REF!,14,FALSE),0)</f>
        <v>0</v>
      </c>
      <c r="K57" s="19">
        <f>IFERROR(VLOOKUP(F57&amp;G57,#REF!,19,FALSE),0)</f>
        <v>0</v>
      </c>
    </row>
    <row r="58" spans="1:11">
      <c r="A58" s="12" t="str">
        <f t="shared" si="0"/>
        <v>8212 02 35240 02 0000 150</v>
      </c>
      <c r="B58" s="13">
        <v>821</v>
      </c>
      <c r="C58" s="14" t="s">
        <v>99</v>
      </c>
      <c r="D58" s="16">
        <v>128800</v>
      </c>
      <c r="F58" s="21">
        <v>817</v>
      </c>
      <c r="G58" s="21" t="s">
        <v>206</v>
      </c>
      <c r="H58" s="24">
        <v>-891503</v>
      </c>
      <c r="I58" s="19">
        <f>IFERROR(VLOOKUP(F58&amp;G58,#REF!,8,FALSE),0)</f>
        <v>0</v>
      </c>
      <c r="J58" s="19">
        <f>IFERROR(VLOOKUP(F58&amp;G58,#REF!,14,FALSE),0)</f>
        <v>0</v>
      </c>
      <c r="K58" s="19">
        <f>IFERROR(VLOOKUP(F58&amp;G58,#REF!,19,FALSE),0)</f>
        <v>0</v>
      </c>
    </row>
    <row r="59" spans="1:11">
      <c r="A59" s="12" t="str">
        <f t="shared" si="0"/>
        <v>8212 02 35250 02 0000 150</v>
      </c>
      <c r="B59" s="13">
        <v>821</v>
      </c>
      <c r="C59" s="14" t="s">
        <v>100</v>
      </c>
      <c r="D59" s="15">
        <v>717483600</v>
      </c>
      <c r="F59" s="21">
        <v>817</v>
      </c>
      <c r="G59" s="21" t="s">
        <v>207</v>
      </c>
      <c r="H59" s="24">
        <v>-746419.55</v>
      </c>
      <c r="I59" s="19">
        <f>IFERROR(VLOOKUP(F59&amp;G59,#REF!,8,FALSE),0)</f>
        <v>0</v>
      </c>
      <c r="J59" s="19">
        <f>IFERROR(VLOOKUP(F59&amp;G59,#REF!,14,FALSE),0)</f>
        <v>0</v>
      </c>
      <c r="K59" s="19">
        <f>IFERROR(VLOOKUP(F59&amp;G59,#REF!,19,FALSE),0)</f>
        <v>0</v>
      </c>
    </row>
    <row r="60" spans="1:11">
      <c r="A60" s="12" t="str">
        <f t="shared" si="0"/>
        <v>8212 02 35260 02 0000 150</v>
      </c>
      <c r="B60" s="13">
        <v>821</v>
      </c>
      <c r="C60" s="14" t="s">
        <v>101</v>
      </c>
      <c r="D60" s="15">
        <v>7354600</v>
      </c>
      <c r="F60" s="21">
        <v>817</v>
      </c>
      <c r="G60" s="21" t="s">
        <v>208</v>
      </c>
      <c r="H60" s="24">
        <v>-749310.19</v>
      </c>
      <c r="I60" s="19">
        <f>IFERROR(VLOOKUP(F60&amp;G60,#REF!,8,FALSE),0)</f>
        <v>0</v>
      </c>
      <c r="J60" s="19">
        <f>IFERROR(VLOOKUP(F60&amp;G60,#REF!,14,FALSE),0)</f>
        <v>0</v>
      </c>
      <c r="K60" s="19">
        <f>IFERROR(VLOOKUP(F60&amp;G60,#REF!,19,FALSE),0)</f>
        <v>0</v>
      </c>
    </row>
    <row r="61" spans="1:11">
      <c r="A61" s="12" t="str">
        <f t="shared" si="0"/>
        <v>8212 02 35270 02 0000 150</v>
      </c>
      <c r="B61" s="13">
        <v>821</v>
      </c>
      <c r="C61" s="14" t="s">
        <v>177</v>
      </c>
      <c r="D61" s="16">
        <v>6166400</v>
      </c>
      <c r="F61" s="21">
        <v>817</v>
      </c>
      <c r="G61" s="21" t="s">
        <v>209</v>
      </c>
      <c r="H61" s="24">
        <v>-189903.46</v>
      </c>
      <c r="I61" s="19">
        <f>IFERROR(VLOOKUP(F61&amp;G61,#REF!,8,FALSE),0)</f>
        <v>0</v>
      </c>
      <c r="J61" s="19">
        <f>IFERROR(VLOOKUP(F61&amp;G61,#REF!,14,FALSE),0)</f>
        <v>0</v>
      </c>
      <c r="K61" s="19">
        <f>IFERROR(VLOOKUP(F61&amp;G61,#REF!,19,FALSE),0)</f>
        <v>0</v>
      </c>
    </row>
    <row r="62" spans="1:11">
      <c r="A62" s="12" t="str">
        <f t="shared" si="0"/>
        <v>8212 02 35280 02 0000 150</v>
      </c>
      <c r="B62" s="13">
        <v>821</v>
      </c>
      <c r="C62" s="14" t="s">
        <v>102</v>
      </c>
      <c r="D62" s="15">
        <v>215500</v>
      </c>
      <c r="F62" s="21">
        <v>817</v>
      </c>
      <c r="G62" s="21" t="s">
        <v>210</v>
      </c>
      <c r="H62" s="24">
        <v>-286564.93</v>
      </c>
      <c r="I62" s="19">
        <f>IFERROR(VLOOKUP(F62&amp;G62,#REF!,8,FALSE),0)</f>
        <v>0</v>
      </c>
      <c r="J62" s="19">
        <f>IFERROR(VLOOKUP(F62&amp;G62,#REF!,14,FALSE),0)</f>
        <v>0</v>
      </c>
      <c r="K62" s="19">
        <f>IFERROR(VLOOKUP(F62&amp;G62,#REF!,19,FALSE),0)</f>
        <v>0</v>
      </c>
    </row>
    <row r="63" spans="1:11">
      <c r="A63" s="12" t="str">
        <f t="shared" si="0"/>
        <v>8322 02 35290 02 0000 150</v>
      </c>
      <c r="B63" s="13">
        <v>832</v>
      </c>
      <c r="C63" s="14" t="s">
        <v>178</v>
      </c>
      <c r="D63" s="16">
        <v>252331300</v>
      </c>
      <c r="F63" s="21">
        <v>818</v>
      </c>
      <c r="G63" s="21" t="s">
        <v>39</v>
      </c>
      <c r="H63" s="24">
        <v>12805744900</v>
      </c>
      <c r="I63" s="19">
        <f>IFERROR(VLOOKUP(F63&amp;G63,#REF!,8,FALSE),0)</f>
        <v>0</v>
      </c>
      <c r="J63" s="19">
        <f>IFERROR(VLOOKUP(F63&amp;G63,#REF!,14,FALSE),0)</f>
        <v>0</v>
      </c>
      <c r="K63" s="19">
        <f>IFERROR(VLOOKUP(F63&amp;G63,#REF!,19,FALSE),0)</f>
        <v>0</v>
      </c>
    </row>
    <row r="64" spans="1:11">
      <c r="A64" s="12" t="str">
        <f t="shared" si="0"/>
        <v>8212 02 35380 02 0000 150</v>
      </c>
      <c r="B64" s="13">
        <v>821</v>
      </c>
      <c r="C64" s="14" t="s">
        <v>103</v>
      </c>
      <c r="D64" s="16">
        <v>448783100</v>
      </c>
      <c r="F64" s="21">
        <v>818</v>
      </c>
      <c r="G64" s="21" t="s">
        <v>147</v>
      </c>
      <c r="H64" s="24">
        <v>513084000</v>
      </c>
      <c r="I64" s="19">
        <f>IFERROR(VLOOKUP(F64&amp;G64,#REF!,8,FALSE),0)</f>
        <v>0</v>
      </c>
      <c r="J64" s="19">
        <f>IFERROR(VLOOKUP(F64&amp;G64,#REF!,14,FALSE),0)</f>
        <v>0</v>
      </c>
      <c r="K64" s="19">
        <f>IFERROR(VLOOKUP(F64&amp;G64,#REF!,19,FALSE),0)</f>
        <v>0</v>
      </c>
    </row>
    <row r="65" spans="1:11">
      <c r="A65" s="12" t="str">
        <f t="shared" si="0"/>
        <v>8142 02 35460 02 0000 150</v>
      </c>
      <c r="B65" s="14">
        <v>814</v>
      </c>
      <c r="C65" s="13" t="s">
        <v>179</v>
      </c>
      <c r="D65" s="16">
        <v>249510400</v>
      </c>
      <c r="F65" s="21">
        <v>818</v>
      </c>
      <c r="G65" s="21" t="s">
        <v>40</v>
      </c>
      <c r="H65" s="24">
        <v>574234000</v>
      </c>
      <c r="I65" s="19">
        <f>IFERROR(VLOOKUP(F65&amp;G65,#REF!,8,FALSE),0)</f>
        <v>0</v>
      </c>
      <c r="J65" s="19">
        <f>IFERROR(VLOOKUP(F65&amp;G65,#REF!,14,FALSE),0)</f>
        <v>0</v>
      </c>
      <c r="K65" s="19">
        <f>IFERROR(VLOOKUP(F65&amp;G65,#REF!,19,FALSE),0)</f>
        <v>0</v>
      </c>
    </row>
    <row r="66" spans="1:11">
      <c r="A66" s="12" t="str">
        <f t="shared" si="0"/>
        <v>8212 02 35573 02 0000 150</v>
      </c>
      <c r="B66" s="14">
        <v>821</v>
      </c>
      <c r="C66" s="13" t="s">
        <v>180</v>
      </c>
      <c r="D66" s="16">
        <v>141199789.66</v>
      </c>
      <c r="F66" s="21">
        <v>818</v>
      </c>
      <c r="G66" s="21" t="s">
        <v>148</v>
      </c>
      <c r="H66" s="24">
        <v>68563000</v>
      </c>
      <c r="I66" s="19">
        <f>IFERROR(VLOOKUP(F66&amp;G66,#REF!,8,FALSE),0)</f>
        <v>0</v>
      </c>
      <c r="J66" s="19">
        <f>IFERROR(VLOOKUP(F66&amp;G66,#REF!,14,FALSE),0)</f>
        <v>0</v>
      </c>
      <c r="K66" s="19">
        <f>IFERROR(VLOOKUP(F66&amp;G66,#REF!,19,FALSE),0)</f>
        <v>0</v>
      </c>
    </row>
    <row r="67" spans="1:11">
      <c r="A67" s="12" t="str">
        <f t="shared" ref="A67:A130" si="1">B67&amp;C67</f>
        <v>8182 02 35900 02 0000 150</v>
      </c>
      <c r="B67" s="14">
        <v>818</v>
      </c>
      <c r="C67" s="14" t="s">
        <v>107</v>
      </c>
      <c r="D67" s="15">
        <v>101642900</v>
      </c>
      <c r="F67" s="21">
        <v>818</v>
      </c>
      <c r="G67" s="21" t="s">
        <v>107</v>
      </c>
      <c r="H67" s="24">
        <v>101642900</v>
      </c>
      <c r="I67" s="19">
        <v>126723400</v>
      </c>
      <c r="J67" s="19">
        <v>138670000</v>
      </c>
      <c r="K67" s="19">
        <v>92201600</v>
      </c>
    </row>
    <row r="68" spans="1:11">
      <c r="A68" s="12" t="str">
        <f t="shared" si="1"/>
        <v>8142 02 45136 02 0000 150</v>
      </c>
      <c r="B68" s="13">
        <v>814</v>
      </c>
      <c r="C68" s="14" t="s">
        <v>181</v>
      </c>
      <c r="D68" s="15">
        <v>1700000</v>
      </c>
      <c r="F68" s="21">
        <v>819</v>
      </c>
      <c r="G68" s="21" t="s">
        <v>149</v>
      </c>
      <c r="H68" s="24">
        <v>105573900</v>
      </c>
      <c r="I68" s="19">
        <f>IFERROR(VLOOKUP(F68&amp;G68,#REF!,8,FALSE),0)</f>
        <v>0</v>
      </c>
      <c r="J68" s="19">
        <f>IFERROR(VLOOKUP(F68&amp;G68,#REF!,14,FALSE),0)</f>
        <v>0</v>
      </c>
      <c r="K68" s="19">
        <f>IFERROR(VLOOKUP(F68&amp;G68,#REF!,19,FALSE),0)</f>
        <v>0</v>
      </c>
    </row>
    <row r="69" spans="1:11">
      <c r="A69" s="12" t="str">
        <f t="shared" si="1"/>
        <v>8032 02 45141 02 0000 150</v>
      </c>
      <c r="B69" s="13">
        <v>803</v>
      </c>
      <c r="C69" s="13" t="s">
        <v>126</v>
      </c>
      <c r="D69" s="15">
        <v>8501904</v>
      </c>
      <c r="F69" s="21">
        <v>819</v>
      </c>
      <c r="G69" s="21" t="s">
        <v>1</v>
      </c>
      <c r="H69" s="24">
        <v>279679837.79000002</v>
      </c>
      <c r="I69" s="19">
        <f>IFERROR(VLOOKUP(F69&amp;G69,#REF!,8,FALSE),0)</f>
        <v>0</v>
      </c>
      <c r="J69" s="19">
        <f>IFERROR(VLOOKUP(F69&amp;G69,#REF!,14,FALSE),0)</f>
        <v>0</v>
      </c>
      <c r="K69" s="19">
        <f>IFERROR(VLOOKUP(F69&amp;G69,#REF!,19,FALSE),0)</f>
        <v>0</v>
      </c>
    </row>
    <row r="70" spans="1:11">
      <c r="A70" s="12" t="str">
        <f t="shared" si="1"/>
        <v>8032 02 45142 02 0000 150</v>
      </c>
      <c r="B70" s="13">
        <v>803</v>
      </c>
      <c r="C70" s="13" t="s">
        <v>127</v>
      </c>
      <c r="D70" s="15">
        <v>4484184</v>
      </c>
      <c r="F70" s="21">
        <v>819</v>
      </c>
      <c r="G70" s="21" t="s">
        <v>165</v>
      </c>
      <c r="H70" s="24">
        <v>376171988</v>
      </c>
      <c r="I70" s="19">
        <f>IFERROR(VLOOKUP(F70&amp;G70,#REF!,8,FALSE),0)</f>
        <v>0</v>
      </c>
      <c r="J70" s="19">
        <f>IFERROR(VLOOKUP(F70&amp;G70,#REF!,14,FALSE),0)</f>
        <v>0</v>
      </c>
      <c r="K70" s="19">
        <f>IFERROR(VLOOKUP(F70&amp;G70,#REF!,19,FALSE),0)</f>
        <v>0</v>
      </c>
    </row>
    <row r="71" spans="1:11">
      <c r="A71" s="12" t="str">
        <f t="shared" si="1"/>
        <v>8162 02 45159 02 0000 150</v>
      </c>
      <c r="B71" s="13">
        <v>816</v>
      </c>
      <c r="C71" s="14" t="s">
        <v>18</v>
      </c>
      <c r="D71" s="16">
        <v>206742500</v>
      </c>
      <c r="F71" s="21">
        <v>819</v>
      </c>
      <c r="G71" s="21" t="s">
        <v>97</v>
      </c>
      <c r="H71" s="24">
        <v>59515300</v>
      </c>
      <c r="I71" s="19">
        <f>IFERROR(VLOOKUP(F71&amp;G71,#REF!,8,FALSE),0)</f>
        <v>0</v>
      </c>
      <c r="J71" s="19">
        <f>IFERROR(VLOOKUP(F71&amp;G71,#REF!,14,FALSE),0)</f>
        <v>0</v>
      </c>
      <c r="K71" s="19">
        <f>IFERROR(VLOOKUP(F71&amp;G71,#REF!,19,FALSE),0)</f>
        <v>0</v>
      </c>
    </row>
    <row r="72" spans="1:11">
      <c r="A72" s="12" t="str">
        <f t="shared" si="1"/>
        <v>8142 02 45161 02 0000 150</v>
      </c>
      <c r="B72" s="13">
        <v>814</v>
      </c>
      <c r="C72" s="14" t="s">
        <v>182</v>
      </c>
      <c r="D72" s="16">
        <v>84191400</v>
      </c>
      <c r="F72" s="21">
        <v>819</v>
      </c>
      <c r="G72" s="21" t="s">
        <v>173</v>
      </c>
      <c r="H72" s="24">
        <v>5673400</v>
      </c>
      <c r="I72" s="19">
        <f>IFERROR(VLOOKUP(F72&amp;G72,#REF!,8,FALSE),0)</f>
        <v>0</v>
      </c>
      <c r="J72" s="19">
        <f>IFERROR(VLOOKUP(F72&amp;G72,#REF!,14,FALSE),0)</f>
        <v>0</v>
      </c>
      <c r="K72" s="19">
        <f>IFERROR(VLOOKUP(F72&amp;G72,#REF!,19,FALSE),0)</f>
        <v>0</v>
      </c>
    </row>
    <row r="73" spans="1:11">
      <c r="A73" s="12" t="str">
        <f t="shared" si="1"/>
        <v>8142 02 45161 02 0000 150</v>
      </c>
      <c r="B73" s="13">
        <v>814</v>
      </c>
      <c r="C73" s="14" t="s">
        <v>182</v>
      </c>
      <c r="D73" s="16">
        <v>25402900</v>
      </c>
      <c r="F73" s="21">
        <v>819</v>
      </c>
      <c r="G73" s="21" t="s">
        <v>98</v>
      </c>
      <c r="H73" s="24">
        <v>4083000</v>
      </c>
      <c r="I73" s="19">
        <f>IFERROR(VLOOKUP(F73&amp;G73,#REF!,8,FALSE),0)</f>
        <v>0</v>
      </c>
      <c r="J73" s="19">
        <f>IFERROR(VLOOKUP(F73&amp;G73,#REF!,14,FALSE),0)</f>
        <v>0</v>
      </c>
      <c r="K73" s="19">
        <f>IFERROR(VLOOKUP(F73&amp;G73,#REF!,19,FALSE),0)</f>
        <v>0</v>
      </c>
    </row>
    <row r="74" spans="1:11">
      <c r="A74" s="12" t="str">
        <f t="shared" si="1"/>
        <v>8172 02 45433 02 0000 150</v>
      </c>
      <c r="B74" s="13">
        <v>817</v>
      </c>
      <c r="C74" s="14" t="s">
        <v>183</v>
      </c>
      <c r="D74" s="16">
        <v>4470345500</v>
      </c>
      <c r="F74" s="21">
        <v>819</v>
      </c>
      <c r="G74" s="21" t="s">
        <v>188</v>
      </c>
      <c r="H74" s="24">
        <v>44377.979999999996</v>
      </c>
      <c r="I74" s="19">
        <f>IFERROR(VLOOKUP(F74&amp;G74,#REF!,8,FALSE),0)</f>
        <v>0</v>
      </c>
      <c r="J74" s="19">
        <f>IFERROR(VLOOKUP(F74&amp;G74,#REF!,14,FALSE),0)</f>
        <v>0</v>
      </c>
      <c r="K74" s="19">
        <f>IFERROR(VLOOKUP(F74&amp;G74,#REF!,19,FALSE),0)</f>
        <v>0</v>
      </c>
    </row>
    <row r="75" spans="1:11">
      <c r="A75" s="12" t="str">
        <f t="shared" si="1"/>
        <v>8142 02 49000 02 0000 150</v>
      </c>
      <c r="B75" s="13">
        <v>814</v>
      </c>
      <c r="C75" s="14" t="s">
        <v>184</v>
      </c>
      <c r="D75" s="16">
        <v>7343300</v>
      </c>
      <c r="F75" s="21">
        <v>819</v>
      </c>
      <c r="G75" s="21" t="s">
        <v>191</v>
      </c>
      <c r="H75" s="24">
        <v>140456</v>
      </c>
      <c r="I75" s="19">
        <f>IFERROR(VLOOKUP(F75&amp;G75,#REF!,8,FALSE),0)</f>
        <v>0</v>
      </c>
      <c r="J75" s="19">
        <f>IFERROR(VLOOKUP(F75&amp;G75,#REF!,14,FALSE),0)</f>
        <v>0</v>
      </c>
      <c r="K75" s="19">
        <f>IFERROR(VLOOKUP(F75&amp;G75,#REF!,19,FALSE),0)</f>
        <v>0</v>
      </c>
    </row>
    <row r="76" spans="1:11">
      <c r="A76" s="12" t="str">
        <f t="shared" si="1"/>
        <v>8152 02 49000 02 0000 150</v>
      </c>
      <c r="B76" s="13">
        <v>815</v>
      </c>
      <c r="C76" s="14" t="s">
        <v>184</v>
      </c>
      <c r="D76" s="16">
        <v>1892700</v>
      </c>
      <c r="F76" s="21">
        <v>819</v>
      </c>
      <c r="G76" s="21" t="s">
        <v>211</v>
      </c>
      <c r="H76" s="24">
        <v>-47836.31</v>
      </c>
      <c r="I76" s="19">
        <f>IFERROR(VLOOKUP(F76&amp;G76,#REF!,8,FALSE),0)</f>
        <v>0</v>
      </c>
      <c r="J76" s="19">
        <f>IFERROR(VLOOKUP(F76&amp;G76,#REF!,14,FALSE),0)</f>
        <v>0</v>
      </c>
      <c r="K76" s="19">
        <f>IFERROR(VLOOKUP(F76&amp;G76,#REF!,19,FALSE),0)</f>
        <v>0</v>
      </c>
    </row>
    <row r="77" spans="1:11">
      <c r="A77" s="12" t="str">
        <f t="shared" si="1"/>
        <v>8152 02 49000 02 0000 150</v>
      </c>
      <c r="B77" s="13">
        <v>815</v>
      </c>
      <c r="C77" s="14" t="s">
        <v>184</v>
      </c>
      <c r="D77" s="16">
        <v>7919200</v>
      </c>
      <c r="F77" s="21">
        <v>819</v>
      </c>
      <c r="G77" s="21" t="s">
        <v>212</v>
      </c>
      <c r="H77" s="24">
        <v>-140456</v>
      </c>
      <c r="I77" s="19">
        <f>IFERROR(VLOOKUP(F77&amp;G77,#REF!,8,FALSE),0)</f>
        <v>0</v>
      </c>
      <c r="J77" s="19">
        <f>IFERROR(VLOOKUP(F77&amp;G77,#REF!,14,FALSE),0)</f>
        <v>0</v>
      </c>
      <c r="K77" s="19">
        <f>IFERROR(VLOOKUP(F77&amp;G77,#REF!,19,FALSE),0)</f>
        <v>0</v>
      </c>
    </row>
    <row r="78" spans="1:11">
      <c r="A78" s="12" t="str">
        <f t="shared" si="1"/>
        <v>8142 02 49001 02 0000 150</v>
      </c>
      <c r="B78" s="13">
        <v>814</v>
      </c>
      <c r="C78" s="14" t="s">
        <v>185</v>
      </c>
      <c r="D78" s="16">
        <v>47470000</v>
      </c>
      <c r="F78" s="21">
        <v>819</v>
      </c>
      <c r="G78" s="21" t="s">
        <v>213</v>
      </c>
      <c r="H78" s="24">
        <v>-1986625.4300000002</v>
      </c>
      <c r="I78" s="19">
        <f>IFERROR(VLOOKUP(F78&amp;G78,#REF!,8,FALSE),0)</f>
        <v>0</v>
      </c>
      <c r="J78" s="19">
        <f>IFERROR(VLOOKUP(F78&amp;G78,#REF!,14,FALSE),0)</f>
        <v>0</v>
      </c>
      <c r="K78" s="19">
        <f>IFERROR(VLOOKUP(F78&amp;G78,#REF!,19,FALSE),0)</f>
        <v>0</v>
      </c>
    </row>
    <row r="79" spans="1:11">
      <c r="A79" s="12" t="str">
        <f t="shared" si="1"/>
        <v>8142 02 49001 02 0000 150</v>
      </c>
      <c r="B79" s="13">
        <v>814</v>
      </c>
      <c r="C79" s="14" t="s">
        <v>185</v>
      </c>
      <c r="D79" s="16">
        <v>58416700</v>
      </c>
      <c r="F79" s="21">
        <v>821</v>
      </c>
      <c r="G79" s="21" t="s">
        <v>21</v>
      </c>
      <c r="H79" s="24">
        <v>1565800</v>
      </c>
      <c r="I79" s="19">
        <f>IFERROR(VLOOKUP(F79&amp;G79,#REF!,8,FALSE),0)</f>
        <v>0</v>
      </c>
      <c r="J79" s="19">
        <f>IFERROR(VLOOKUP(F79&amp;G79,#REF!,14,FALSE),0)</f>
        <v>0</v>
      </c>
      <c r="K79" s="19">
        <f>IFERROR(VLOOKUP(F79&amp;G79,#REF!,19,FALSE),0)</f>
        <v>0</v>
      </c>
    </row>
    <row r="80" spans="1:11">
      <c r="A80" s="12" t="str">
        <f t="shared" si="1"/>
        <v>8142 02 49001 02 0000 150</v>
      </c>
      <c r="B80" s="13">
        <v>814</v>
      </c>
      <c r="C80" s="14" t="s">
        <v>185</v>
      </c>
      <c r="D80" s="16">
        <v>21000000</v>
      </c>
      <c r="F80" s="21">
        <v>821</v>
      </c>
      <c r="G80" s="21" t="s">
        <v>150</v>
      </c>
      <c r="H80" s="24">
        <v>47800</v>
      </c>
      <c r="I80" s="19">
        <f>IFERROR(VLOOKUP(F80&amp;G80,#REF!,8,FALSE),0)</f>
        <v>0</v>
      </c>
      <c r="J80" s="19">
        <f>IFERROR(VLOOKUP(F80&amp;G80,#REF!,14,FALSE),0)</f>
        <v>0</v>
      </c>
      <c r="K80" s="19">
        <f>IFERROR(VLOOKUP(F80&amp;G80,#REF!,19,FALSE),0)</f>
        <v>0</v>
      </c>
    </row>
    <row r="81" spans="1:11">
      <c r="A81" s="12" t="str">
        <f t="shared" si="1"/>
        <v>8032 18 02010 02 0000 180</v>
      </c>
      <c r="B81" s="13">
        <v>803</v>
      </c>
      <c r="C81" s="13" t="s">
        <v>186</v>
      </c>
      <c r="D81" s="16">
        <v>292359.43</v>
      </c>
      <c r="F81" s="21">
        <v>821</v>
      </c>
      <c r="G81" s="21" t="s">
        <v>22</v>
      </c>
      <c r="H81" s="24">
        <v>77360700</v>
      </c>
      <c r="I81" s="19">
        <f>IFERROR(VLOOKUP(F81&amp;G81,#REF!,8,FALSE),0)</f>
        <v>0</v>
      </c>
      <c r="J81" s="19">
        <f>IFERROR(VLOOKUP(F81&amp;G81,#REF!,14,FALSE),0)</f>
        <v>0</v>
      </c>
      <c r="K81" s="19">
        <f>IFERROR(VLOOKUP(F81&amp;G81,#REF!,19,FALSE),0)</f>
        <v>0</v>
      </c>
    </row>
    <row r="82" spans="1:11">
      <c r="A82" s="12" t="str">
        <f t="shared" si="1"/>
        <v>8032 18 02020 02 0000 180</v>
      </c>
      <c r="B82" s="13">
        <v>803</v>
      </c>
      <c r="C82" s="13" t="s">
        <v>187</v>
      </c>
      <c r="D82" s="16">
        <v>161668.96</v>
      </c>
      <c r="F82" s="21">
        <v>821</v>
      </c>
      <c r="G82" s="21" t="s">
        <v>2</v>
      </c>
      <c r="H82" s="24">
        <v>238261500</v>
      </c>
      <c r="I82" s="19">
        <f>IFERROR(VLOOKUP(F82&amp;G82,#REF!,8,FALSE),0)</f>
        <v>0</v>
      </c>
      <c r="J82" s="19">
        <f>IFERROR(VLOOKUP(F82&amp;G82,#REF!,14,FALSE),0)</f>
        <v>0</v>
      </c>
      <c r="K82" s="19">
        <f>IFERROR(VLOOKUP(F82&amp;G82,#REF!,19,FALSE),0)</f>
        <v>0</v>
      </c>
    </row>
    <row r="83" spans="1:11">
      <c r="A83" s="12" t="str">
        <f t="shared" si="1"/>
        <v>8112 18 02010 02 0000 180</v>
      </c>
      <c r="B83" s="13">
        <v>811</v>
      </c>
      <c r="C83" s="13" t="s">
        <v>186</v>
      </c>
      <c r="D83" s="16">
        <v>2607</v>
      </c>
      <c r="F83" s="21">
        <v>821</v>
      </c>
      <c r="G83" s="21" t="s">
        <v>153</v>
      </c>
      <c r="H83" s="24">
        <v>244375</v>
      </c>
      <c r="I83" s="19">
        <f>IFERROR(VLOOKUP(F83&amp;G83,#REF!,8,FALSE),0)</f>
        <v>0</v>
      </c>
      <c r="J83" s="19">
        <f>IFERROR(VLOOKUP(F83&amp;G83,#REF!,14,FALSE),0)</f>
        <v>0</v>
      </c>
      <c r="K83" s="19">
        <f>IFERROR(VLOOKUP(F83&amp;G83,#REF!,19,FALSE),0)</f>
        <v>0</v>
      </c>
    </row>
    <row r="84" spans="1:11">
      <c r="A84" s="12" t="str">
        <f t="shared" si="1"/>
        <v>8122 18 60010 02 0000 150</v>
      </c>
      <c r="B84" s="13">
        <v>812</v>
      </c>
      <c r="C84" s="13" t="s">
        <v>188</v>
      </c>
      <c r="D84" s="16">
        <v>2385870.67</v>
      </c>
      <c r="F84" s="21">
        <v>821</v>
      </c>
      <c r="G84" s="21" t="s">
        <v>27</v>
      </c>
      <c r="H84" s="24">
        <v>2659200</v>
      </c>
      <c r="I84" s="19">
        <f>IFERROR(VLOOKUP(F84&amp;G84,#REF!,8,FALSE),0)</f>
        <v>0</v>
      </c>
      <c r="J84" s="19">
        <f>IFERROR(VLOOKUP(F84&amp;G84,#REF!,14,FALSE),0)</f>
        <v>0</v>
      </c>
      <c r="K84" s="19">
        <f>IFERROR(VLOOKUP(F84&amp;G84,#REF!,19,FALSE),0)</f>
        <v>0</v>
      </c>
    </row>
    <row r="85" spans="1:11">
      <c r="A85" s="12" t="str">
        <f t="shared" si="1"/>
        <v>8122 18 60010 02 0000 150</v>
      </c>
      <c r="B85" s="13">
        <v>812</v>
      </c>
      <c r="C85" s="13" t="s">
        <v>188</v>
      </c>
      <c r="D85" s="16">
        <v>1165310.8899999999</v>
      </c>
      <c r="F85" s="21">
        <v>821</v>
      </c>
      <c r="G85" s="21" t="s">
        <v>29</v>
      </c>
      <c r="H85" s="24">
        <v>15293400</v>
      </c>
      <c r="I85" s="19">
        <f>IFERROR(VLOOKUP(F85&amp;G85,#REF!,8,FALSE),0)</f>
        <v>0</v>
      </c>
      <c r="J85" s="19">
        <f>IFERROR(VLOOKUP(F85&amp;G85,#REF!,14,FALSE),0)</f>
        <v>0</v>
      </c>
      <c r="K85" s="19">
        <f>IFERROR(VLOOKUP(F85&amp;G85,#REF!,19,FALSE),0)</f>
        <v>0</v>
      </c>
    </row>
    <row r="86" spans="1:11">
      <c r="A86" s="12" t="str">
        <f t="shared" si="1"/>
        <v>8122 18 02030 02 0000 180</v>
      </c>
      <c r="B86" s="13">
        <v>812</v>
      </c>
      <c r="C86" s="13" t="s">
        <v>189</v>
      </c>
      <c r="D86" s="16">
        <v>78.36</v>
      </c>
      <c r="F86" s="21">
        <v>821</v>
      </c>
      <c r="G86" s="21" t="s">
        <v>155</v>
      </c>
      <c r="H86" s="24">
        <v>25832500</v>
      </c>
      <c r="I86" s="19">
        <f>IFERROR(VLOOKUP(F86&amp;G86,#REF!,8,FALSE),0)</f>
        <v>0</v>
      </c>
      <c r="J86" s="19">
        <f>IFERROR(VLOOKUP(F86&amp;G86,#REF!,14,FALSE),0)</f>
        <v>0</v>
      </c>
      <c r="K86" s="19">
        <f>IFERROR(VLOOKUP(F86&amp;G86,#REF!,19,FALSE),0)</f>
        <v>0</v>
      </c>
    </row>
    <row r="87" spans="1:11">
      <c r="A87" s="12" t="str">
        <f t="shared" si="1"/>
        <v>8122 18 02030 02 0000 180</v>
      </c>
      <c r="B87" s="13">
        <v>812</v>
      </c>
      <c r="C87" s="13" t="s">
        <v>189</v>
      </c>
      <c r="D87" s="16">
        <v>23162329.780000001</v>
      </c>
      <c r="F87" s="21">
        <v>821</v>
      </c>
      <c r="G87" s="21" t="s">
        <v>172</v>
      </c>
      <c r="H87" s="24">
        <v>323015300</v>
      </c>
      <c r="I87" s="19">
        <f>IFERROR(VLOOKUP(F87&amp;G87,#REF!,8,FALSE),0)</f>
        <v>0</v>
      </c>
      <c r="J87" s="19">
        <f>IFERROR(VLOOKUP(F87&amp;G87,#REF!,14,FALSE),0)</f>
        <v>0</v>
      </c>
      <c r="K87" s="19">
        <f>IFERROR(VLOOKUP(F87&amp;G87,#REF!,19,FALSE),0)</f>
        <v>0</v>
      </c>
    </row>
    <row r="88" spans="1:11">
      <c r="A88" s="12" t="str">
        <f t="shared" si="1"/>
        <v>8122 18 25555 02 0000 150</v>
      </c>
      <c r="B88" s="13">
        <v>812</v>
      </c>
      <c r="C88" s="13" t="s">
        <v>190</v>
      </c>
      <c r="D88" s="16">
        <v>38678.879999999997</v>
      </c>
      <c r="F88" s="21">
        <v>821</v>
      </c>
      <c r="G88" s="21" t="s">
        <v>174</v>
      </c>
      <c r="H88" s="24">
        <v>2147424400</v>
      </c>
      <c r="I88" s="19">
        <f>IFERROR(VLOOKUP(F88&amp;G88,#REF!,8,FALSE),0)</f>
        <v>0</v>
      </c>
      <c r="J88" s="19">
        <f>IFERROR(VLOOKUP(F88&amp;G88,#REF!,14,FALSE),0)</f>
        <v>0</v>
      </c>
      <c r="K88" s="19">
        <f>IFERROR(VLOOKUP(F88&amp;G88,#REF!,19,FALSE),0)</f>
        <v>0</v>
      </c>
    </row>
    <row r="89" spans="1:11">
      <c r="A89" s="12" t="str">
        <f t="shared" si="1"/>
        <v>8142 18 02010 02 0000 180</v>
      </c>
      <c r="B89" s="13">
        <v>814</v>
      </c>
      <c r="C89" s="13" t="s">
        <v>186</v>
      </c>
      <c r="D89" s="16">
        <v>2385</v>
      </c>
      <c r="F89" s="21">
        <v>821</v>
      </c>
      <c r="G89" s="21" t="s">
        <v>175</v>
      </c>
      <c r="H89" s="24">
        <v>47341400</v>
      </c>
      <c r="I89" s="19">
        <f>IFERROR(VLOOKUP(F89&amp;G89,#REF!,8,FALSE),0)</f>
        <v>0</v>
      </c>
      <c r="J89" s="19">
        <f>IFERROR(VLOOKUP(F89&amp;G89,#REF!,14,FALSE),0)</f>
        <v>0</v>
      </c>
      <c r="K89" s="19">
        <f>IFERROR(VLOOKUP(F89&amp;G89,#REF!,19,FALSE),0)</f>
        <v>0</v>
      </c>
    </row>
    <row r="90" spans="1:11">
      <c r="A90" s="12" t="str">
        <f t="shared" si="1"/>
        <v>8152 18 60010 02 0000 150</v>
      </c>
      <c r="B90" s="13">
        <v>815</v>
      </c>
      <c r="C90" s="13" t="s">
        <v>188</v>
      </c>
      <c r="D90" s="16">
        <v>6078</v>
      </c>
      <c r="F90" s="21">
        <v>821</v>
      </c>
      <c r="G90" s="21" t="s">
        <v>176</v>
      </c>
      <c r="H90" s="24">
        <v>81383300</v>
      </c>
      <c r="I90" s="19">
        <f>IFERROR(VLOOKUP(F90&amp;G90,#REF!,8,FALSE),0)</f>
        <v>0</v>
      </c>
      <c r="J90" s="19">
        <f>IFERROR(VLOOKUP(F90&amp;G90,#REF!,14,FALSE),0)</f>
        <v>0</v>
      </c>
      <c r="K90" s="19">
        <f>IFERROR(VLOOKUP(F90&amp;G90,#REF!,19,FALSE),0)</f>
        <v>0</v>
      </c>
    </row>
    <row r="91" spans="1:11">
      <c r="A91" s="12" t="str">
        <f t="shared" si="1"/>
        <v>8162 18 02010 02 0000 180</v>
      </c>
      <c r="B91" s="13">
        <v>816</v>
      </c>
      <c r="C91" s="13" t="s">
        <v>186</v>
      </c>
      <c r="D91" s="16">
        <v>18087</v>
      </c>
      <c r="F91" s="21">
        <v>821</v>
      </c>
      <c r="G91" s="21" t="s">
        <v>99</v>
      </c>
      <c r="H91" s="24">
        <v>128800</v>
      </c>
      <c r="I91" s="19">
        <f>IFERROR(VLOOKUP(F91&amp;G91,#REF!,8,FALSE),0)</f>
        <v>0</v>
      </c>
      <c r="J91" s="19">
        <f>IFERROR(VLOOKUP(F91&amp;G91,#REF!,14,FALSE),0)</f>
        <v>0</v>
      </c>
      <c r="K91" s="19">
        <f>IFERROR(VLOOKUP(F91&amp;G91,#REF!,19,FALSE),0)</f>
        <v>0</v>
      </c>
    </row>
    <row r="92" spans="1:11">
      <c r="A92" s="12" t="str">
        <f t="shared" si="1"/>
        <v>8162 18 60010 02 0000 150</v>
      </c>
      <c r="B92" s="13">
        <v>816</v>
      </c>
      <c r="C92" s="13" t="s">
        <v>188</v>
      </c>
      <c r="D92" s="16">
        <v>247.5</v>
      </c>
      <c r="F92" s="21">
        <v>821</v>
      </c>
      <c r="G92" s="21" t="s">
        <v>100</v>
      </c>
      <c r="H92" s="24">
        <v>717483600</v>
      </c>
      <c r="I92" s="19">
        <f>IFERROR(VLOOKUP(F92&amp;G92,#REF!,8,FALSE),0)</f>
        <v>0</v>
      </c>
      <c r="J92" s="19">
        <f>IFERROR(VLOOKUP(F92&amp;G92,#REF!,14,FALSE),0)</f>
        <v>0</v>
      </c>
      <c r="K92" s="19">
        <f>IFERROR(VLOOKUP(F92&amp;G92,#REF!,19,FALSE),0)</f>
        <v>0</v>
      </c>
    </row>
    <row r="93" spans="1:11">
      <c r="A93" s="12" t="str">
        <f t="shared" si="1"/>
        <v>8172 18 02030 02 0000 180</v>
      </c>
      <c r="B93" s="13">
        <v>817</v>
      </c>
      <c r="C93" s="13" t="s">
        <v>189</v>
      </c>
      <c r="D93" s="16">
        <v>300000</v>
      </c>
      <c r="F93" s="21">
        <v>821</v>
      </c>
      <c r="G93" s="21" t="s">
        <v>101</v>
      </c>
      <c r="H93" s="24">
        <v>7354600</v>
      </c>
      <c r="I93" s="19">
        <f>IFERROR(VLOOKUP(F93&amp;G93,#REF!,8,FALSE),0)</f>
        <v>0</v>
      </c>
      <c r="J93" s="19">
        <f>IFERROR(VLOOKUP(F93&amp;G93,#REF!,14,FALSE),0)</f>
        <v>0</v>
      </c>
      <c r="K93" s="19">
        <f>IFERROR(VLOOKUP(F93&amp;G93,#REF!,19,FALSE),0)</f>
        <v>0</v>
      </c>
    </row>
    <row r="94" spans="1:11">
      <c r="A94" s="12" t="str">
        <f t="shared" si="1"/>
        <v>8192 18 60010 02 0000 150</v>
      </c>
      <c r="B94" s="13">
        <v>819</v>
      </c>
      <c r="C94" s="13" t="s">
        <v>188</v>
      </c>
      <c r="D94" s="16">
        <v>44377.979999999996</v>
      </c>
      <c r="F94" s="21">
        <v>821</v>
      </c>
      <c r="G94" s="21" t="s">
        <v>177</v>
      </c>
      <c r="H94" s="24">
        <v>6166400</v>
      </c>
      <c r="I94" s="19">
        <f>IFERROR(VLOOKUP(F94&amp;G94,#REF!,8,FALSE),0)</f>
        <v>0</v>
      </c>
      <c r="J94" s="19">
        <f>IFERROR(VLOOKUP(F94&amp;G94,#REF!,14,FALSE),0)</f>
        <v>0</v>
      </c>
      <c r="K94" s="19">
        <f>IFERROR(VLOOKUP(F94&amp;G94,#REF!,19,FALSE),0)</f>
        <v>0</v>
      </c>
    </row>
    <row r="95" spans="1:11">
      <c r="A95" s="12" t="str">
        <f t="shared" si="1"/>
        <v>8192 18 45420 02 0000 150</v>
      </c>
      <c r="B95" s="13">
        <v>819</v>
      </c>
      <c r="C95" s="14" t="s">
        <v>191</v>
      </c>
      <c r="D95" s="16">
        <v>140456</v>
      </c>
      <c r="F95" s="21">
        <v>821</v>
      </c>
      <c r="G95" s="21" t="s">
        <v>102</v>
      </c>
      <c r="H95" s="24">
        <v>215500</v>
      </c>
      <c r="I95" s="19">
        <f>IFERROR(VLOOKUP(F95&amp;G95,#REF!,8,FALSE),0)</f>
        <v>0</v>
      </c>
      <c r="J95" s="19">
        <f>IFERROR(VLOOKUP(F95&amp;G95,#REF!,14,FALSE),0)</f>
        <v>0</v>
      </c>
      <c r="K95" s="19">
        <f>IFERROR(VLOOKUP(F95&amp;G95,#REF!,19,FALSE),0)</f>
        <v>0</v>
      </c>
    </row>
    <row r="96" spans="1:11">
      <c r="A96" s="12" t="str">
        <f t="shared" si="1"/>
        <v>8212 18 02010 02 0000 180</v>
      </c>
      <c r="B96" s="13">
        <v>821</v>
      </c>
      <c r="C96" s="14" t="s">
        <v>186</v>
      </c>
      <c r="D96" s="16">
        <v>1110731</v>
      </c>
      <c r="F96" s="21">
        <v>821</v>
      </c>
      <c r="G96" s="21" t="s">
        <v>103</v>
      </c>
      <c r="H96" s="24">
        <v>448783100</v>
      </c>
      <c r="I96" s="19">
        <f>IFERROR(VLOOKUP(F96&amp;G96,#REF!,8,FALSE),0)</f>
        <v>0</v>
      </c>
      <c r="J96" s="19">
        <f>IFERROR(VLOOKUP(F96&amp;G96,#REF!,14,FALSE),0)</f>
        <v>0</v>
      </c>
      <c r="K96" s="19">
        <f>IFERROR(VLOOKUP(F96&amp;G96,#REF!,19,FALSE),0)</f>
        <v>0</v>
      </c>
    </row>
    <row r="97" spans="1:11">
      <c r="A97" s="12" t="str">
        <f t="shared" si="1"/>
        <v>8212 18 60010 02 0000 150</v>
      </c>
      <c r="B97" s="13">
        <v>821</v>
      </c>
      <c r="C97" s="14" t="s">
        <v>188</v>
      </c>
      <c r="D97" s="16">
        <v>16692.560000000001</v>
      </c>
      <c r="F97" s="21">
        <v>821</v>
      </c>
      <c r="G97" s="21" t="s">
        <v>180</v>
      </c>
      <c r="H97" s="24">
        <v>141199789.66</v>
      </c>
      <c r="I97" s="19">
        <f>IFERROR(VLOOKUP(F97&amp;G97,#REF!,8,FALSE),0)</f>
        <v>0</v>
      </c>
      <c r="J97" s="19">
        <f>IFERROR(VLOOKUP(F97&amp;G97,#REF!,14,FALSE),0)</f>
        <v>0</v>
      </c>
      <c r="K97" s="19">
        <f>IFERROR(VLOOKUP(F97&amp;G97,#REF!,19,FALSE),0)</f>
        <v>0</v>
      </c>
    </row>
    <row r="98" spans="1:11">
      <c r="A98" s="12" t="str">
        <f t="shared" si="1"/>
        <v>8212 18 60010 02 0000 150</v>
      </c>
      <c r="B98" s="13">
        <v>821</v>
      </c>
      <c r="C98" s="13" t="s">
        <v>188</v>
      </c>
      <c r="D98" s="16">
        <v>303579.03999999998</v>
      </c>
      <c r="F98" s="21">
        <v>821</v>
      </c>
      <c r="G98" s="21" t="s">
        <v>186</v>
      </c>
      <c r="H98" s="24">
        <v>1110731</v>
      </c>
      <c r="I98" s="19">
        <f>IFERROR(VLOOKUP(F98&amp;G98,#REF!,8,FALSE),0)</f>
        <v>0</v>
      </c>
      <c r="J98" s="19">
        <f>IFERROR(VLOOKUP(F98&amp;G98,#REF!,14,FALSE),0)</f>
        <v>0</v>
      </c>
      <c r="K98" s="19">
        <f>IFERROR(VLOOKUP(F98&amp;G98,#REF!,19,FALSE),0)</f>
        <v>0</v>
      </c>
    </row>
    <row r="99" spans="1:11">
      <c r="A99" s="12" t="str">
        <f t="shared" si="1"/>
        <v>8212 18 25027 02 0000 150</v>
      </c>
      <c r="B99" s="13">
        <v>821</v>
      </c>
      <c r="C99" s="14" t="s">
        <v>192</v>
      </c>
      <c r="D99" s="16">
        <v>695332.38</v>
      </c>
      <c r="F99" s="21">
        <v>821</v>
      </c>
      <c r="G99" s="21" t="s">
        <v>188</v>
      </c>
      <c r="H99" s="24">
        <v>320271.59999999998</v>
      </c>
      <c r="I99" s="19">
        <f>IFERROR(VLOOKUP(F99&amp;G99,#REF!,8,FALSE),0)</f>
        <v>0</v>
      </c>
      <c r="J99" s="19">
        <f>IFERROR(VLOOKUP(F99&amp;G99,#REF!,14,FALSE),0)</f>
        <v>0</v>
      </c>
      <c r="K99" s="19">
        <f>IFERROR(VLOOKUP(F99&amp;G99,#REF!,19,FALSE),0)</f>
        <v>0</v>
      </c>
    </row>
    <row r="100" spans="1:11">
      <c r="A100" s="12" t="str">
        <f t="shared" si="1"/>
        <v>8252 18 02020 02 0000 180</v>
      </c>
      <c r="B100" s="13">
        <v>825</v>
      </c>
      <c r="C100" s="13" t="s">
        <v>187</v>
      </c>
      <c r="D100" s="16">
        <v>121289.9</v>
      </c>
      <c r="F100" s="21">
        <v>821</v>
      </c>
      <c r="G100" s="21" t="s">
        <v>192</v>
      </c>
      <c r="H100" s="24">
        <v>695332.38</v>
      </c>
      <c r="I100" s="19">
        <f>IFERROR(VLOOKUP(F100&amp;G100,#REF!,8,FALSE),0)</f>
        <v>0</v>
      </c>
      <c r="J100" s="19">
        <f>IFERROR(VLOOKUP(F100&amp;G100,#REF!,14,FALSE),0)</f>
        <v>0</v>
      </c>
      <c r="K100" s="19">
        <f>IFERROR(VLOOKUP(F100&amp;G100,#REF!,19,FALSE),0)</f>
        <v>0</v>
      </c>
    </row>
    <row r="101" spans="1:11">
      <c r="A101" s="12" t="str">
        <f t="shared" si="1"/>
        <v>8252 18 02030 02 0000 180</v>
      </c>
      <c r="B101" s="13">
        <v>825</v>
      </c>
      <c r="C101" s="13" t="s">
        <v>189</v>
      </c>
      <c r="D101" s="16">
        <v>9000</v>
      </c>
      <c r="F101" s="21">
        <v>821</v>
      </c>
      <c r="G101" s="21" t="s">
        <v>214</v>
      </c>
      <c r="H101" s="24">
        <v>-695332.38</v>
      </c>
      <c r="I101" s="19">
        <f>IFERROR(VLOOKUP(F101&amp;G101,#REF!,8,FALSE),0)</f>
        <v>0</v>
      </c>
      <c r="J101" s="19">
        <f>IFERROR(VLOOKUP(F101&amp;G101,#REF!,14,FALSE),0)</f>
        <v>0</v>
      </c>
      <c r="K101" s="19">
        <f>IFERROR(VLOOKUP(F101&amp;G101,#REF!,19,FALSE),0)</f>
        <v>0</v>
      </c>
    </row>
    <row r="102" spans="1:11">
      <c r="A102" s="12" t="str">
        <f t="shared" si="1"/>
        <v>8362 18 02010 02 0000 180</v>
      </c>
      <c r="B102" s="13">
        <v>836</v>
      </c>
      <c r="C102" s="13" t="s">
        <v>186</v>
      </c>
      <c r="D102" s="16">
        <v>7872.4</v>
      </c>
      <c r="F102" s="21">
        <v>821</v>
      </c>
      <c r="G102" s="21" t="s">
        <v>215</v>
      </c>
      <c r="H102" s="24">
        <v>-62946.1</v>
      </c>
      <c r="I102" s="19">
        <f>IFERROR(VLOOKUP(F102&amp;G102,#REF!,8,FALSE),0)</f>
        <v>0</v>
      </c>
      <c r="J102" s="19">
        <f>IFERROR(VLOOKUP(F102&amp;G102,#REF!,14,FALSE),0)</f>
        <v>0</v>
      </c>
      <c r="K102" s="19">
        <f>IFERROR(VLOOKUP(F102&amp;G102,#REF!,19,FALSE),0)</f>
        <v>0</v>
      </c>
    </row>
    <row r="103" spans="1:11">
      <c r="A103" s="12" t="str">
        <f t="shared" si="1"/>
        <v>8372 18 60010 02 0000 150</v>
      </c>
      <c r="B103" s="13">
        <v>837</v>
      </c>
      <c r="C103" s="13" t="s">
        <v>188</v>
      </c>
      <c r="D103" s="16">
        <v>3898395</v>
      </c>
      <c r="F103" s="21">
        <v>821</v>
      </c>
      <c r="G103" s="21" t="s">
        <v>216</v>
      </c>
      <c r="H103" s="24">
        <v>-5488.75</v>
      </c>
      <c r="I103" s="19">
        <f>IFERROR(VLOOKUP(F103&amp;G103,#REF!,8,FALSE),0)</f>
        <v>0</v>
      </c>
      <c r="J103" s="19">
        <f>IFERROR(VLOOKUP(F103&amp;G103,#REF!,14,FALSE),0)</f>
        <v>0</v>
      </c>
      <c r="K103" s="19">
        <f>IFERROR(VLOOKUP(F103&amp;G103,#REF!,19,FALSE),0)</f>
        <v>0</v>
      </c>
    </row>
    <row r="104" spans="1:11">
      <c r="A104" s="12" t="str">
        <f t="shared" si="1"/>
        <v>8402 18 60010 02 0000 150</v>
      </c>
      <c r="B104" s="13">
        <v>840</v>
      </c>
      <c r="C104" s="13" t="s">
        <v>188</v>
      </c>
      <c r="D104" s="16">
        <v>53978.59</v>
      </c>
      <c r="F104" s="21">
        <v>821</v>
      </c>
      <c r="G104" s="21" t="s">
        <v>217</v>
      </c>
      <c r="H104" s="24">
        <v>-16775.189999999999</v>
      </c>
      <c r="I104" s="19">
        <f>IFERROR(VLOOKUP(F104&amp;G104,#REF!,8,FALSE),0)</f>
        <v>0</v>
      </c>
      <c r="J104" s="19">
        <f>IFERROR(VLOOKUP(F104&amp;G104,#REF!,14,FALSE),0)</f>
        <v>0</v>
      </c>
      <c r="K104" s="19">
        <f>IFERROR(VLOOKUP(F104&amp;G104,#REF!,19,FALSE),0)</f>
        <v>0</v>
      </c>
    </row>
    <row r="105" spans="1:11">
      <c r="A105" s="12" t="str">
        <f t="shared" si="1"/>
        <v>8402 18 25064 02 0000 150</v>
      </c>
      <c r="B105" s="13">
        <v>840</v>
      </c>
      <c r="C105" s="13" t="s">
        <v>193</v>
      </c>
      <c r="D105" s="16">
        <v>1268250</v>
      </c>
      <c r="F105" s="21">
        <v>821</v>
      </c>
      <c r="G105" s="21" t="s">
        <v>218</v>
      </c>
      <c r="H105" s="24">
        <v>-10285683.98</v>
      </c>
      <c r="I105" s="19">
        <f>IFERROR(VLOOKUP(F105&amp;G105,#REF!,8,FALSE),0)</f>
        <v>0</v>
      </c>
      <c r="J105" s="19">
        <f>IFERROR(VLOOKUP(F105&amp;G105,#REF!,14,FALSE),0)</f>
        <v>0</v>
      </c>
      <c r="K105" s="19">
        <f>IFERROR(VLOOKUP(F105&amp;G105,#REF!,19,FALSE),0)</f>
        <v>0</v>
      </c>
    </row>
    <row r="106" spans="1:11">
      <c r="A106" s="12" t="str">
        <f t="shared" si="1"/>
        <v>8402 18 60010 02 0000 150</v>
      </c>
      <c r="B106" s="13">
        <v>840</v>
      </c>
      <c r="C106" s="13" t="s">
        <v>188</v>
      </c>
      <c r="D106" s="16">
        <v>156750</v>
      </c>
      <c r="F106" s="21">
        <v>821</v>
      </c>
      <c r="G106" s="21" t="s">
        <v>219</v>
      </c>
      <c r="H106" s="24">
        <v>-1479.41</v>
      </c>
      <c r="I106" s="19">
        <f>IFERROR(VLOOKUP(F106&amp;G106,#REF!,8,FALSE),0)</f>
        <v>0</v>
      </c>
      <c r="J106" s="19">
        <f>IFERROR(VLOOKUP(F106&amp;G106,#REF!,14,FALSE),0)</f>
        <v>0</v>
      </c>
      <c r="K106" s="19">
        <f>IFERROR(VLOOKUP(F106&amp;G106,#REF!,19,FALSE),0)</f>
        <v>0</v>
      </c>
    </row>
    <row r="107" spans="1:11">
      <c r="A107" s="12" t="str">
        <f t="shared" si="1"/>
        <v>8422 18 60010 02 0000 150</v>
      </c>
      <c r="B107" s="13">
        <v>842</v>
      </c>
      <c r="C107" s="13" t="s">
        <v>188</v>
      </c>
      <c r="D107" s="16">
        <v>200</v>
      </c>
      <c r="F107" s="21">
        <v>821</v>
      </c>
      <c r="G107" s="21" t="s">
        <v>220</v>
      </c>
      <c r="H107" s="24">
        <v>-1393.43</v>
      </c>
      <c r="I107" s="19">
        <f>IFERROR(VLOOKUP(F107&amp;G107,#REF!,8,FALSE),0)</f>
        <v>0</v>
      </c>
      <c r="J107" s="19">
        <f>IFERROR(VLOOKUP(F107&amp;G107,#REF!,14,FALSE),0)</f>
        <v>0</v>
      </c>
      <c r="K107" s="19">
        <f>IFERROR(VLOOKUP(F107&amp;G107,#REF!,19,FALSE),0)</f>
        <v>0</v>
      </c>
    </row>
    <row r="108" spans="1:11">
      <c r="A108" s="12" t="str">
        <f t="shared" si="1"/>
        <v>8422 18 35118 02 0000 150</v>
      </c>
      <c r="B108" s="13">
        <v>842</v>
      </c>
      <c r="C108" s="14" t="s">
        <v>194</v>
      </c>
      <c r="D108" s="17">
        <v>3549.22</v>
      </c>
      <c r="F108" s="21">
        <v>821</v>
      </c>
      <c r="G108" s="21" t="s">
        <v>221</v>
      </c>
      <c r="H108" s="24">
        <v>-1140831.3400000001</v>
      </c>
      <c r="I108" s="19">
        <f>IFERROR(VLOOKUP(F108&amp;G108,#REF!,8,FALSE),0)</f>
        <v>0</v>
      </c>
      <c r="J108" s="19">
        <f>IFERROR(VLOOKUP(F108&amp;G108,#REF!,14,FALSE),0)</f>
        <v>0</v>
      </c>
      <c r="K108" s="19">
        <f>IFERROR(VLOOKUP(F108&amp;G108,#REF!,19,FALSE),0)</f>
        <v>0</v>
      </c>
    </row>
    <row r="109" spans="1:11">
      <c r="A109" s="12" t="str">
        <f t="shared" si="1"/>
        <v>8422 18 35118 02 0000 150</v>
      </c>
      <c r="B109" s="13">
        <v>842</v>
      </c>
      <c r="C109" s="14" t="s">
        <v>194</v>
      </c>
      <c r="D109" s="16">
        <v>6596.29</v>
      </c>
      <c r="F109" s="21">
        <v>821</v>
      </c>
      <c r="G109" s="21" t="s">
        <v>222</v>
      </c>
      <c r="H109" s="24">
        <v>-11473.52</v>
      </c>
      <c r="I109" s="19">
        <f>IFERROR(VLOOKUP(F109&amp;G109,#REF!,8,FALSE),0)</f>
        <v>0</v>
      </c>
      <c r="J109" s="19">
        <f>IFERROR(VLOOKUP(F109&amp;G109,#REF!,14,FALSE),0)</f>
        <v>0</v>
      </c>
      <c r="K109" s="19">
        <f>IFERROR(VLOOKUP(F109&amp;G109,#REF!,19,FALSE),0)</f>
        <v>0</v>
      </c>
    </row>
    <row r="110" spans="1:11">
      <c r="A110" s="12" t="str">
        <f t="shared" si="1"/>
        <v>8082 19 25016 02 0000 150</v>
      </c>
      <c r="B110" s="13">
        <v>808</v>
      </c>
      <c r="C110" s="13" t="s">
        <v>195</v>
      </c>
      <c r="D110" s="17">
        <v>-58922.61</v>
      </c>
      <c r="F110" s="21">
        <v>821</v>
      </c>
      <c r="G110" s="21" t="s">
        <v>223</v>
      </c>
      <c r="H110" s="24">
        <v>-9569.4599999999991</v>
      </c>
      <c r="I110" s="19">
        <f>IFERROR(VLOOKUP(F110&amp;G110,#REF!,8,FALSE),0)</f>
        <v>0</v>
      </c>
      <c r="J110" s="19">
        <f>IFERROR(VLOOKUP(F110&amp;G110,#REF!,14,FALSE),0)</f>
        <v>0</v>
      </c>
      <c r="K110" s="19">
        <f>IFERROR(VLOOKUP(F110&amp;G110,#REF!,19,FALSE),0)</f>
        <v>0</v>
      </c>
    </row>
    <row r="111" spans="1:11">
      <c r="A111" s="12" t="str">
        <f t="shared" si="1"/>
        <v>8122 19 25555 02 0000 150</v>
      </c>
      <c r="B111" s="13">
        <v>812</v>
      </c>
      <c r="C111" s="13" t="s">
        <v>196</v>
      </c>
      <c r="D111" s="17">
        <v>-34424.199999999997</v>
      </c>
      <c r="F111" s="21">
        <v>821</v>
      </c>
      <c r="G111" s="21" t="s">
        <v>224</v>
      </c>
      <c r="H111" s="24">
        <v>-178486.94999999998</v>
      </c>
      <c r="I111" s="19">
        <f>IFERROR(VLOOKUP(F111&amp;G111,#REF!,8,FALSE),0)</f>
        <v>0</v>
      </c>
      <c r="J111" s="19">
        <f>IFERROR(VLOOKUP(F111&amp;G111,#REF!,14,FALSE),0)</f>
        <v>0</v>
      </c>
      <c r="K111" s="19">
        <f>IFERROR(VLOOKUP(F111&amp;G111,#REF!,19,FALSE),0)</f>
        <v>0</v>
      </c>
    </row>
    <row r="112" spans="1:11">
      <c r="A112" s="12" t="str">
        <f t="shared" si="1"/>
        <v>8142 19 51360 02 0000 150</v>
      </c>
      <c r="B112" s="13">
        <v>814</v>
      </c>
      <c r="C112" s="13" t="s">
        <v>197</v>
      </c>
      <c r="D112" s="17">
        <v>-1935175.18</v>
      </c>
      <c r="F112" s="21">
        <v>821</v>
      </c>
      <c r="G112" s="21" t="s">
        <v>225</v>
      </c>
      <c r="H112" s="24">
        <v>-1110731</v>
      </c>
      <c r="I112" s="19">
        <f>IFERROR(VLOOKUP(F112&amp;G112,#REF!,8,FALSE),0)</f>
        <v>0</v>
      </c>
      <c r="J112" s="19">
        <f>IFERROR(VLOOKUP(F112&amp;G112,#REF!,14,FALSE),0)</f>
        <v>0</v>
      </c>
      <c r="K112" s="19">
        <f>IFERROR(VLOOKUP(F112&amp;G112,#REF!,19,FALSE),0)</f>
        <v>0</v>
      </c>
    </row>
    <row r="113" spans="1:11">
      <c r="A113" s="12" t="str">
        <f t="shared" si="1"/>
        <v>8172 19 25053 02 0000 150</v>
      </c>
      <c r="B113" s="13">
        <v>817</v>
      </c>
      <c r="C113" s="13" t="s">
        <v>198</v>
      </c>
      <c r="D113" s="17">
        <v>-316897.07</v>
      </c>
      <c r="F113" s="21">
        <v>825</v>
      </c>
      <c r="G113" s="21" t="s">
        <v>149</v>
      </c>
      <c r="H113" s="24">
        <v>19185800</v>
      </c>
      <c r="I113" s="19">
        <f>IFERROR(VLOOKUP(F113&amp;G113,#REF!,8,FALSE),0)</f>
        <v>0</v>
      </c>
      <c r="J113" s="19">
        <f>IFERROR(VLOOKUP(F113&amp;G113,#REF!,14,FALSE),0)</f>
        <v>0</v>
      </c>
      <c r="K113" s="19">
        <f>IFERROR(VLOOKUP(F113&amp;G113,#REF!,19,FALSE),0)</f>
        <v>0</v>
      </c>
    </row>
    <row r="114" spans="1:11">
      <c r="A114" s="12" t="str">
        <f t="shared" si="1"/>
        <v>8172 19 25018 02 0000 150</v>
      </c>
      <c r="B114" s="13">
        <v>817</v>
      </c>
      <c r="C114" s="13" t="s">
        <v>199</v>
      </c>
      <c r="D114" s="17">
        <v>-188599.83000000002</v>
      </c>
      <c r="F114" s="21">
        <v>825</v>
      </c>
      <c r="G114" s="21" t="s">
        <v>21</v>
      </c>
      <c r="H114" s="24">
        <v>1979400</v>
      </c>
      <c r="I114" s="19">
        <f>IFERROR(VLOOKUP(F114&amp;G114,#REF!,8,FALSE),0)</f>
        <v>0</v>
      </c>
      <c r="J114" s="19">
        <f>IFERROR(VLOOKUP(F114&amp;G114,#REF!,14,FALSE),0)</f>
        <v>0</v>
      </c>
      <c r="K114" s="19">
        <f>IFERROR(VLOOKUP(F114&amp;G114,#REF!,19,FALSE),0)</f>
        <v>0</v>
      </c>
    </row>
    <row r="115" spans="1:11">
      <c r="A115" s="12" t="str">
        <f t="shared" si="1"/>
        <v>8172 19 25031 02 0000 150</v>
      </c>
      <c r="B115" s="13">
        <v>817</v>
      </c>
      <c r="C115" s="13" t="s">
        <v>200</v>
      </c>
      <c r="D115" s="17">
        <v>-20000</v>
      </c>
      <c r="F115" s="21">
        <v>825</v>
      </c>
      <c r="G115" s="21" t="s">
        <v>152</v>
      </c>
      <c r="H115" s="24">
        <v>14079000</v>
      </c>
      <c r="I115" s="19">
        <f>IFERROR(VLOOKUP(F115&amp;G115,#REF!,8,FALSE),0)</f>
        <v>0</v>
      </c>
      <c r="J115" s="19">
        <f>IFERROR(VLOOKUP(F115&amp;G115,#REF!,14,FALSE),0)</f>
        <v>0</v>
      </c>
      <c r="K115" s="19">
        <f>IFERROR(VLOOKUP(F115&amp;G115,#REF!,19,FALSE),0)</f>
        <v>0</v>
      </c>
    </row>
    <row r="116" spans="1:11">
      <c r="A116" s="12" t="str">
        <f t="shared" si="1"/>
        <v>8172 19 25035 02 0000 150</v>
      </c>
      <c r="B116" s="13">
        <v>817</v>
      </c>
      <c r="C116" s="13" t="s">
        <v>201</v>
      </c>
      <c r="D116" s="17">
        <v>-220.81</v>
      </c>
      <c r="F116" s="21">
        <v>825</v>
      </c>
      <c r="G116" s="21" t="s">
        <v>187</v>
      </c>
      <c r="H116" s="24">
        <v>121289.9</v>
      </c>
      <c r="I116" s="19">
        <f>IFERROR(VLOOKUP(F116&amp;G116,#REF!,8,FALSE),0)</f>
        <v>0</v>
      </c>
      <c r="J116" s="19">
        <f>IFERROR(VLOOKUP(F116&amp;G116,#REF!,14,FALSE),0)</f>
        <v>0</v>
      </c>
      <c r="K116" s="19">
        <f>IFERROR(VLOOKUP(F116&amp;G116,#REF!,19,FALSE),0)</f>
        <v>0</v>
      </c>
    </row>
    <row r="117" spans="1:11">
      <c r="A117" s="12" t="str">
        <f t="shared" si="1"/>
        <v>8172 19 25043 02 0000 150</v>
      </c>
      <c r="B117" s="13">
        <v>817</v>
      </c>
      <c r="C117" s="13" t="s">
        <v>202</v>
      </c>
      <c r="D117" s="17">
        <v>-165770.21</v>
      </c>
      <c r="F117" s="21">
        <v>825</v>
      </c>
      <c r="G117" s="21" t="s">
        <v>189</v>
      </c>
      <c r="H117" s="24">
        <v>9000</v>
      </c>
      <c r="I117" s="19">
        <f>IFERROR(VLOOKUP(F117&amp;G117,#REF!,8,FALSE),0)</f>
        <v>0</v>
      </c>
      <c r="J117" s="19">
        <f>IFERROR(VLOOKUP(F117&amp;G117,#REF!,14,FALSE),0)</f>
        <v>0</v>
      </c>
      <c r="K117" s="19">
        <f>IFERROR(VLOOKUP(F117&amp;G117,#REF!,19,FALSE),0)</f>
        <v>0</v>
      </c>
    </row>
    <row r="118" spans="1:11">
      <c r="A118" s="12" t="str">
        <f t="shared" si="1"/>
        <v>8172 19 25054 02 0000 150</v>
      </c>
      <c r="B118" s="13">
        <v>817</v>
      </c>
      <c r="C118" s="13" t="s">
        <v>203</v>
      </c>
      <c r="D118" s="17">
        <v>-350415.95</v>
      </c>
      <c r="F118" s="21">
        <v>825</v>
      </c>
      <c r="G118" s="21" t="s">
        <v>210</v>
      </c>
      <c r="H118" s="24">
        <v>-188790.49</v>
      </c>
      <c r="I118" s="19">
        <f>IFERROR(VLOOKUP(F118&amp;G118,#REF!,8,FALSE),0)</f>
        <v>0</v>
      </c>
      <c r="J118" s="19">
        <f>IFERROR(VLOOKUP(F118&amp;G118,#REF!,14,FALSE),0)</f>
        <v>0</v>
      </c>
      <c r="K118" s="19">
        <f>IFERROR(VLOOKUP(F118&amp;G118,#REF!,19,FALSE),0)</f>
        <v>0</v>
      </c>
    </row>
    <row r="119" spans="1:11">
      <c r="A119" s="12" t="str">
        <f t="shared" si="1"/>
        <v>8172 19 25055 02 0000 150</v>
      </c>
      <c r="B119" s="13">
        <v>817</v>
      </c>
      <c r="C119" s="13" t="s">
        <v>204</v>
      </c>
      <c r="D119" s="17">
        <v>-1960.6</v>
      </c>
      <c r="F119" s="21">
        <v>832</v>
      </c>
      <c r="G119" s="21" t="s">
        <v>23</v>
      </c>
      <c r="H119" s="24">
        <v>4377100</v>
      </c>
      <c r="I119" s="19">
        <f>IFERROR(VLOOKUP(F119&amp;G119,#REF!,8,FALSE),0)</f>
        <v>0</v>
      </c>
      <c r="J119" s="19">
        <f>IFERROR(VLOOKUP(F119&amp;G119,#REF!,14,FALSE),0)</f>
        <v>0</v>
      </c>
      <c r="K119" s="19">
        <f>IFERROR(VLOOKUP(F119&amp;G119,#REF!,19,FALSE),0)</f>
        <v>0</v>
      </c>
    </row>
    <row r="120" spans="1:11">
      <c r="A120" s="12" t="str">
        <f t="shared" si="1"/>
        <v>8172 19 25442 02 0000 150</v>
      </c>
      <c r="B120" s="13">
        <v>817</v>
      </c>
      <c r="C120" s="13" t="s">
        <v>205</v>
      </c>
      <c r="D120" s="17">
        <v>-324836.61</v>
      </c>
      <c r="F120" s="21">
        <v>832</v>
      </c>
      <c r="G120" s="21" t="s">
        <v>178</v>
      </c>
      <c r="H120" s="24">
        <v>252331300</v>
      </c>
      <c r="I120" s="19">
        <f>IFERROR(VLOOKUP(F120&amp;G120,#REF!,8,FALSE),0)</f>
        <v>0</v>
      </c>
      <c r="J120" s="19">
        <f>IFERROR(VLOOKUP(F120&amp;G120,#REF!,14,FALSE),0)</f>
        <v>0</v>
      </c>
      <c r="K120" s="19">
        <f>IFERROR(VLOOKUP(F120&amp;G120,#REF!,19,FALSE),0)</f>
        <v>0</v>
      </c>
    </row>
    <row r="121" spans="1:11">
      <c r="A121" s="12" t="str">
        <f t="shared" si="1"/>
        <v>8172 19 25446 02 0000 150</v>
      </c>
      <c r="B121" s="13">
        <v>817</v>
      </c>
      <c r="C121" s="13" t="s">
        <v>206</v>
      </c>
      <c r="D121" s="17">
        <v>-891503</v>
      </c>
      <c r="F121" s="21">
        <v>832</v>
      </c>
      <c r="G121" s="21" t="s">
        <v>226</v>
      </c>
      <c r="H121" s="24">
        <v>-317700.02</v>
      </c>
      <c r="I121" s="19">
        <f>IFERROR(VLOOKUP(F121&amp;G121,#REF!,8,FALSE),0)</f>
        <v>0</v>
      </c>
      <c r="J121" s="19">
        <f>IFERROR(VLOOKUP(F121&amp;G121,#REF!,14,FALSE),0)</f>
        <v>0</v>
      </c>
      <c r="K121" s="19">
        <f>IFERROR(VLOOKUP(F121&amp;G121,#REF!,19,FALSE),0)</f>
        <v>0</v>
      </c>
    </row>
    <row r="122" spans="1:11">
      <c r="A122" s="12" t="str">
        <f t="shared" si="1"/>
        <v>8172 19 25541 02 0000 150</v>
      </c>
      <c r="B122" s="13">
        <v>817</v>
      </c>
      <c r="C122" s="13" t="s">
        <v>207</v>
      </c>
      <c r="D122" s="17">
        <v>-746419.55</v>
      </c>
      <c r="F122" s="21">
        <v>832</v>
      </c>
      <c r="G122" s="21" t="s">
        <v>227</v>
      </c>
      <c r="H122" s="24">
        <v>-223082.03</v>
      </c>
      <c r="I122" s="19">
        <f>IFERROR(VLOOKUP(F122&amp;G122,#REF!,8,FALSE),0)</f>
        <v>0</v>
      </c>
      <c r="J122" s="19">
        <f>IFERROR(VLOOKUP(F122&amp;G122,#REF!,14,FALSE),0)</f>
        <v>0</v>
      </c>
      <c r="K122" s="19">
        <f>IFERROR(VLOOKUP(F122&amp;G122,#REF!,19,FALSE),0)</f>
        <v>0</v>
      </c>
    </row>
    <row r="123" spans="1:11">
      <c r="A123" s="12" t="str">
        <f t="shared" si="1"/>
        <v>8172 19 25542 02 0000 150</v>
      </c>
      <c r="B123" s="13">
        <v>817</v>
      </c>
      <c r="C123" s="13" t="s">
        <v>208</v>
      </c>
      <c r="D123" s="17">
        <v>-749310.19</v>
      </c>
      <c r="F123" s="21">
        <v>836</v>
      </c>
      <c r="G123" s="21" t="s">
        <v>171</v>
      </c>
      <c r="H123" s="24">
        <v>312604800</v>
      </c>
      <c r="I123" s="19">
        <f>IFERROR(VLOOKUP(F123&amp;G123,#REF!,8,FALSE),0)</f>
        <v>0</v>
      </c>
      <c r="J123" s="19">
        <f>IFERROR(VLOOKUP(F123&amp;G123,#REF!,14,FALSE),0)</f>
        <v>0</v>
      </c>
      <c r="K123" s="19">
        <f>IFERROR(VLOOKUP(F123&amp;G123,#REF!,19,FALSE),0)</f>
        <v>0</v>
      </c>
    </row>
    <row r="124" spans="1:11">
      <c r="A124" s="12" t="str">
        <f t="shared" si="1"/>
        <v>8172 19 25543 02 0000 150</v>
      </c>
      <c r="B124" s="13">
        <v>817</v>
      </c>
      <c r="C124" s="13" t="s">
        <v>209</v>
      </c>
      <c r="D124" s="17">
        <v>-189903.46</v>
      </c>
      <c r="F124" s="21">
        <v>836</v>
      </c>
      <c r="G124" s="21" t="s">
        <v>186</v>
      </c>
      <c r="H124" s="24">
        <v>7872.4</v>
      </c>
      <c r="I124" s="19">
        <f>IFERROR(VLOOKUP(F124&amp;G124,#REF!,8,FALSE),0)</f>
        <v>0</v>
      </c>
      <c r="J124" s="19">
        <f>IFERROR(VLOOKUP(F124&amp;G124,#REF!,14,FALSE),0)</f>
        <v>0</v>
      </c>
      <c r="K124" s="19">
        <f>IFERROR(VLOOKUP(F124&amp;G124,#REF!,19,FALSE),0)</f>
        <v>0</v>
      </c>
    </row>
    <row r="125" spans="1:11">
      <c r="A125" s="12" t="str">
        <f t="shared" si="1"/>
        <v>8172 19 90000 02 0000 150</v>
      </c>
      <c r="B125" s="13">
        <v>817</v>
      </c>
      <c r="C125" s="13" t="s">
        <v>210</v>
      </c>
      <c r="D125" s="17">
        <v>-286564.93</v>
      </c>
      <c r="F125" s="21">
        <v>836</v>
      </c>
      <c r="G125" s="21" t="s">
        <v>228</v>
      </c>
      <c r="H125" s="24">
        <v>-3398.34</v>
      </c>
      <c r="I125" s="19">
        <f>IFERROR(VLOOKUP(F125&amp;G125,#REF!,8,FALSE),0)</f>
        <v>0</v>
      </c>
      <c r="J125" s="19">
        <f>IFERROR(VLOOKUP(F125&amp;G125,#REF!,14,FALSE),0)</f>
        <v>0</v>
      </c>
      <c r="K125" s="19">
        <f>IFERROR(VLOOKUP(F125&amp;G125,#REF!,19,FALSE),0)</f>
        <v>0</v>
      </c>
    </row>
    <row r="126" spans="1:11">
      <c r="A126" s="12" t="str">
        <f t="shared" si="1"/>
        <v>8192 19 25495 02 0000 150</v>
      </c>
      <c r="B126" s="13">
        <v>819</v>
      </c>
      <c r="C126" s="13" t="s">
        <v>211</v>
      </c>
      <c r="D126" s="17">
        <v>-47836.31</v>
      </c>
      <c r="F126" s="21">
        <v>837</v>
      </c>
      <c r="G126" s="21" t="s">
        <v>188</v>
      </c>
      <c r="H126" s="24">
        <v>3898395</v>
      </c>
      <c r="I126" s="19">
        <f>IFERROR(VLOOKUP(F126&amp;G126,#REF!,8,FALSE),0)</f>
        <v>0</v>
      </c>
      <c r="J126" s="19">
        <f>IFERROR(VLOOKUP(F126&amp;G126,#REF!,14,FALSE),0)</f>
        <v>0</v>
      </c>
      <c r="K126" s="19">
        <f>IFERROR(VLOOKUP(F126&amp;G126,#REF!,19,FALSE),0)</f>
        <v>0</v>
      </c>
    </row>
    <row r="127" spans="1:11">
      <c r="A127" s="12" t="str">
        <f t="shared" si="1"/>
        <v>8192 19 45420 02 0000 150</v>
      </c>
      <c r="B127" s="13">
        <v>819</v>
      </c>
      <c r="C127" s="14" t="s">
        <v>212</v>
      </c>
      <c r="D127" s="17">
        <v>-140456</v>
      </c>
      <c r="F127" s="21">
        <v>840</v>
      </c>
      <c r="G127" s="21" t="s">
        <v>15</v>
      </c>
      <c r="H127" s="24">
        <v>30715900</v>
      </c>
      <c r="I127" s="19">
        <f>IFERROR(VLOOKUP(F127&amp;G127,#REF!,8,FALSE),0)</f>
        <v>0</v>
      </c>
      <c r="J127" s="19">
        <f>IFERROR(VLOOKUP(F127&amp;G127,#REF!,14,FALSE),0)</f>
        <v>0</v>
      </c>
      <c r="K127" s="19">
        <f>IFERROR(VLOOKUP(F127&amp;G127,#REF!,19,FALSE),0)</f>
        <v>0</v>
      </c>
    </row>
    <row r="128" spans="1:11">
      <c r="A128" s="12" t="str">
        <f t="shared" si="1"/>
        <v>8192 19 45390 02 0000 150</v>
      </c>
      <c r="B128" s="13">
        <v>819</v>
      </c>
      <c r="C128" s="13" t="s">
        <v>213</v>
      </c>
      <c r="D128" s="17">
        <v>-1986625.4300000002</v>
      </c>
      <c r="F128" s="21">
        <v>840</v>
      </c>
      <c r="G128" s="21" t="s">
        <v>188</v>
      </c>
      <c r="H128" s="24">
        <v>210728.59</v>
      </c>
      <c r="I128" s="19">
        <f>IFERROR(VLOOKUP(F128&amp;G128,#REF!,8,FALSE),0)</f>
        <v>0</v>
      </c>
      <c r="J128" s="19">
        <f>IFERROR(VLOOKUP(F128&amp;G128,#REF!,14,FALSE),0)</f>
        <v>0</v>
      </c>
      <c r="K128" s="19">
        <f>IFERROR(VLOOKUP(F128&amp;G128,#REF!,19,FALSE),0)</f>
        <v>0</v>
      </c>
    </row>
    <row r="129" spans="1:11">
      <c r="A129" s="12" t="str">
        <f t="shared" si="1"/>
        <v>8212 19 25027 02 0000 150</v>
      </c>
      <c r="B129" s="13">
        <v>821</v>
      </c>
      <c r="C129" s="13" t="s">
        <v>214</v>
      </c>
      <c r="D129" s="17">
        <v>-695332.38</v>
      </c>
      <c r="F129" s="21">
        <v>840</v>
      </c>
      <c r="G129" s="21" t="s">
        <v>193</v>
      </c>
      <c r="H129" s="24">
        <v>1268250</v>
      </c>
      <c r="I129" s="19">
        <f>IFERROR(VLOOKUP(F129&amp;G129,#REF!,8,FALSE),0)</f>
        <v>0</v>
      </c>
      <c r="J129" s="19">
        <f>IFERROR(VLOOKUP(F129&amp;G129,#REF!,14,FALSE),0)</f>
        <v>0</v>
      </c>
      <c r="K129" s="19">
        <f>IFERROR(VLOOKUP(F129&amp;G129,#REF!,19,FALSE),0)</f>
        <v>0</v>
      </c>
    </row>
    <row r="130" spans="1:11">
      <c r="A130" s="12" t="str">
        <f t="shared" si="1"/>
        <v>8212 19 25084 02 0000 150</v>
      </c>
      <c r="B130" s="13">
        <v>821</v>
      </c>
      <c r="C130" s="13" t="s">
        <v>215</v>
      </c>
      <c r="D130" s="17">
        <v>-62946.1</v>
      </c>
      <c r="F130" s="21">
        <v>840</v>
      </c>
      <c r="G130" s="21" t="s">
        <v>229</v>
      </c>
      <c r="H130" s="24">
        <v>-15943567.280000001</v>
      </c>
      <c r="I130" s="19">
        <f>IFERROR(VLOOKUP(F130&amp;G130,#REF!,8,FALSE),0)</f>
        <v>0</v>
      </c>
      <c r="J130" s="19">
        <f>IFERROR(VLOOKUP(F130&amp;G130,#REF!,14,FALSE),0)</f>
        <v>0</v>
      </c>
      <c r="K130" s="19">
        <f>IFERROR(VLOOKUP(F130&amp;G130,#REF!,19,FALSE),0)</f>
        <v>0</v>
      </c>
    </row>
    <row r="131" spans="1:11">
      <c r="A131" s="12" t="str">
        <f t="shared" ref="A131:A155" si="2">B131&amp;C131</f>
        <v>8212 19 25462 02 0000 150</v>
      </c>
      <c r="B131" s="13">
        <v>821</v>
      </c>
      <c r="C131" s="13" t="s">
        <v>216</v>
      </c>
      <c r="D131" s="17">
        <v>-5488.75</v>
      </c>
      <c r="F131" s="21">
        <v>842</v>
      </c>
      <c r="G131" s="21" t="s">
        <v>168</v>
      </c>
      <c r="H131" s="24">
        <v>27649800</v>
      </c>
      <c r="I131" s="19">
        <f>IFERROR(VLOOKUP(F131&amp;G131,#REF!,8,FALSE),0)</f>
        <v>0</v>
      </c>
      <c r="J131" s="19">
        <f>IFERROR(VLOOKUP(F131&amp;G131,#REF!,14,FALSE),0)</f>
        <v>0</v>
      </c>
      <c r="K131" s="19">
        <f>IFERROR(VLOOKUP(F131&amp;G131,#REF!,19,FALSE),0)</f>
        <v>0</v>
      </c>
    </row>
    <row r="132" spans="1:11">
      <c r="A132" s="12" t="str">
        <f t="shared" si="2"/>
        <v>8212 19 35130 02 0000 150</v>
      </c>
      <c r="B132" s="13">
        <v>821</v>
      </c>
      <c r="C132" s="13" t="s">
        <v>217</v>
      </c>
      <c r="D132" s="17">
        <v>-16775.189999999999</v>
      </c>
      <c r="F132" s="21">
        <v>842</v>
      </c>
      <c r="G132" s="21" t="s">
        <v>169</v>
      </c>
      <c r="H132" s="24">
        <v>3095800</v>
      </c>
      <c r="I132" s="19">
        <f>IFERROR(VLOOKUP(F132&amp;G132,#REF!,8,FALSE),0)</f>
        <v>0</v>
      </c>
      <c r="J132" s="19">
        <f>IFERROR(VLOOKUP(F132&amp;G132,#REF!,14,FALSE),0)</f>
        <v>0</v>
      </c>
      <c r="K132" s="19">
        <f>IFERROR(VLOOKUP(F132&amp;G132,#REF!,19,FALSE),0)</f>
        <v>0</v>
      </c>
    </row>
    <row r="133" spans="1:11">
      <c r="A133" s="12" t="str">
        <f t="shared" si="2"/>
        <v>8212 19 35137 02 0000 150</v>
      </c>
      <c r="B133" s="13">
        <v>821</v>
      </c>
      <c r="C133" s="13" t="s">
        <v>218</v>
      </c>
      <c r="D133" s="17">
        <v>-10285683.98</v>
      </c>
      <c r="F133" s="21">
        <v>842</v>
      </c>
      <c r="G133" s="21" t="s">
        <v>188</v>
      </c>
      <c r="H133" s="24">
        <v>200</v>
      </c>
      <c r="I133" s="19">
        <f>IFERROR(VLOOKUP(F133&amp;G133,#REF!,8,FALSE),0)</f>
        <v>0</v>
      </c>
      <c r="J133" s="19">
        <f>IFERROR(VLOOKUP(F133&amp;G133,#REF!,14,FALSE),0)</f>
        <v>0</v>
      </c>
      <c r="K133" s="19">
        <f>IFERROR(VLOOKUP(F133&amp;G133,#REF!,19,FALSE),0)</f>
        <v>0</v>
      </c>
    </row>
    <row r="134" spans="1:11">
      <c r="A134" s="12" t="str">
        <f t="shared" si="2"/>
        <v>8212 19 35194 02 0000 150</v>
      </c>
      <c r="B134" s="13">
        <v>821</v>
      </c>
      <c r="C134" s="13" t="s">
        <v>219</v>
      </c>
      <c r="D134" s="17">
        <v>-1479.41</v>
      </c>
      <c r="F134" s="21">
        <v>842</v>
      </c>
      <c r="G134" s="21" t="s">
        <v>194</v>
      </c>
      <c r="H134" s="24">
        <v>10145.51</v>
      </c>
      <c r="I134" s="19">
        <f>IFERROR(VLOOKUP(F134&amp;G134,#REF!,8,FALSE),0)</f>
        <v>0</v>
      </c>
      <c r="J134" s="19">
        <f>IFERROR(VLOOKUP(F134&amp;G134,#REF!,14,FALSE),0)</f>
        <v>0</v>
      </c>
      <c r="K134" s="19">
        <f>IFERROR(VLOOKUP(F134&amp;G134,#REF!,19,FALSE),0)</f>
        <v>0</v>
      </c>
    </row>
    <row r="135" spans="1:11">
      <c r="A135" s="12" t="str">
        <f t="shared" si="2"/>
        <v>8212 19 35220 02 0000 150</v>
      </c>
      <c r="B135" s="13">
        <v>821</v>
      </c>
      <c r="C135" s="13" t="s">
        <v>220</v>
      </c>
      <c r="D135" s="17">
        <v>-1393.43</v>
      </c>
      <c r="F135" s="21">
        <v>842</v>
      </c>
      <c r="G135" s="21" t="s">
        <v>230</v>
      </c>
      <c r="H135" s="24">
        <v>-10145.51</v>
      </c>
      <c r="I135" s="19">
        <f>IFERROR(VLOOKUP(F135&amp;G135,#REF!,8,FALSE),0)</f>
        <v>0</v>
      </c>
      <c r="J135" s="19">
        <f>IFERROR(VLOOKUP(F135&amp;G135,#REF!,14,FALSE),0)</f>
        <v>0</v>
      </c>
      <c r="K135" s="19">
        <f>IFERROR(VLOOKUP(F135&amp;G135,#REF!,19,FALSE),0)</f>
        <v>0</v>
      </c>
    </row>
    <row r="136" spans="1:11">
      <c r="A136" s="12" t="str">
        <f t="shared" si="2"/>
        <v>8212 19 35250 02 0000 150</v>
      </c>
      <c r="B136" s="13">
        <v>821</v>
      </c>
      <c r="C136" s="13" t="s">
        <v>221</v>
      </c>
      <c r="D136" s="17">
        <v>-1140831.3400000001</v>
      </c>
      <c r="F136" s="21" t="s">
        <v>146</v>
      </c>
      <c r="G136" s="22"/>
      <c r="H136" s="24">
        <v>30524446913.160004</v>
      </c>
      <c r="I136" s="19"/>
    </row>
    <row r="137" spans="1:11">
      <c r="A137" s="12" t="str">
        <f t="shared" si="2"/>
        <v>8212 19 35260 02 0000 150</v>
      </c>
      <c r="B137" s="13">
        <v>821</v>
      </c>
      <c r="C137" s="13" t="s">
        <v>222</v>
      </c>
      <c r="D137" s="17">
        <v>-11473.52</v>
      </c>
      <c r="F137" s="22"/>
      <c r="G137" s="22" t="s">
        <v>231</v>
      </c>
      <c r="H137" s="19">
        <v>0</v>
      </c>
      <c r="I137" s="19">
        <f>IFERROR(VLOOKUP(F137&amp;G137,#REF!,8,FALSE),0)</f>
        <v>0</v>
      </c>
      <c r="J137" s="19">
        <f>IFERROR(VLOOKUP(F137&amp;G137,#REF!,14,FALSE),0)</f>
        <v>0</v>
      </c>
      <c r="K137" s="19">
        <f>IFERROR(VLOOKUP(F137&amp;G137,#REF!,19,FALSE),0)</f>
        <v>0</v>
      </c>
    </row>
    <row r="138" spans="1:11">
      <c r="A138" s="12" t="str">
        <f t="shared" si="2"/>
        <v>8212 19 35270 02 0000 150</v>
      </c>
      <c r="B138" s="13">
        <v>821</v>
      </c>
      <c r="C138" s="13" t="s">
        <v>223</v>
      </c>
      <c r="D138" s="17">
        <v>-9569.4599999999991</v>
      </c>
      <c r="F138" s="22"/>
      <c r="G138" s="22" t="s">
        <v>232</v>
      </c>
      <c r="H138" s="19">
        <v>0</v>
      </c>
      <c r="I138" s="19">
        <f>IFERROR(VLOOKUP(F138&amp;G138,#REF!,8,FALSE),0)</f>
        <v>0</v>
      </c>
      <c r="J138" s="19">
        <f>IFERROR(VLOOKUP(F138&amp;G138,#REF!,14,FALSE),0)</f>
        <v>0</v>
      </c>
      <c r="K138" s="19">
        <f>IFERROR(VLOOKUP(F138&amp;G138,#REF!,19,FALSE),0)</f>
        <v>0</v>
      </c>
    </row>
    <row r="139" spans="1:11">
      <c r="A139" s="12" t="str">
        <f t="shared" si="2"/>
        <v>8212 19 35380 02 0000 150</v>
      </c>
      <c r="B139" s="13">
        <v>821</v>
      </c>
      <c r="C139" s="13" t="s">
        <v>224</v>
      </c>
      <c r="D139" s="17">
        <v>-178486.94999999998</v>
      </c>
      <c r="F139" s="22"/>
      <c r="G139" s="22" t="s">
        <v>233</v>
      </c>
      <c r="H139" s="19">
        <v>0</v>
      </c>
      <c r="I139" s="19">
        <f>IFERROR(VLOOKUP(F139&amp;G139,#REF!,8,FALSE),0)</f>
        <v>0</v>
      </c>
      <c r="J139" s="19">
        <f>IFERROR(VLOOKUP(F139&amp;G139,#REF!,14,FALSE),0)</f>
        <v>0</v>
      </c>
      <c r="K139" s="19">
        <f>IFERROR(VLOOKUP(F139&amp;G139,#REF!,19,FALSE),0)</f>
        <v>0</v>
      </c>
    </row>
    <row r="140" spans="1:11">
      <c r="A140" s="12" t="str">
        <f t="shared" si="2"/>
        <v>8212 19 45612 02 0000 150</v>
      </c>
      <c r="B140" s="13">
        <v>821</v>
      </c>
      <c r="C140" s="13" t="s">
        <v>225</v>
      </c>
      <c r="D140" s="17">
        <v>-1110731</v>
      </c>
      <c r="F140" s="22"/>
      <c r="G140" s="22" t="s">
        <v>234</v>
      </c>
      <c r="H140" s="19">
        <v>0</v>
      </c>
      <c r="I140" s="19">
        <f>IFERROR(VLOOKUP(F140&amp;G140,#REF!,8,FALSE),0)</f>
        <v>0</v>
      </c>
      <c r="J140" s="19">
        <f>IFERROR(VLOOKUP(F140&amp;G140,#REF!,14,FALSE),0)</f>
        <v>0</v>
      </c>
      <c r="K140" s="19">
        <f>IFERROR(VLOOKUP(F140&amp;G140,#REF!,19,FALSE),0)</f>
        <v>0</v>
      </c>
    </row>
    <row r="141" spans="1:11">
      <c r="A141" s="12" t="str">
        <f t="shared" si="2"/>
        <v>8252 19 90000 02 0000 150</v>
      </c>
      <c r="B141" s="13">
        <v>825</v>
      </c>
      <c r="C141" s="13" t="s">
        <v>210</v>
      </c>
      <c r="D141" s="17">
        <v>-188790.49</v>
      </c>
      <c r="F141" s="22"/>
      <c r="G141" s="22" t="s">
        <v>235</v>
      </c>
      <c r="H141" s="19">
        <v>0</v>
      </c>
      <c r="I141" s="19">
        <f>IFERROR(VLOOKUP(F141&amp;G141,#REF!,8,FALSE),0)</f>
        <v>0</v>
      </c>
      <c r="J141" s="19">
        <f>IFERROR(VLOOKUP(F141&amp;G141,#REF!,14,FALSE),0)</f>
        <v>0</v>
      </c>
      <c r="K141" s="19">
        <f>IFERROR(VLOOKUP(F141&amp;G141,#REF!,19,FALSE),0)</f>
        <v>0</v>
      </c>
    </row>
    <row r="142" spans="1:11">
      <c r="A142" s="12" t="str">
        <f t="shared" si="2"/>
        <v>8322 19 35290 02 0000 150</v>
      </c>
      <c r="B142" s="13">
        <v>832</v>
      </c>
      <c r="C142" s="14" t="s">
        <v>226</v>
      </c>
      <c r="D142" s="17">
        <v>-214575.32</v>
      </c>
      <c r="F142" s="22"/>
      <c r="G142" s="22" t="s">
        <v>236</v>
      </c>
      <c r="H142" s="19">
        <v>0</v>
      </c>
      <c r="I142" s="19">
        <f>IFERROR(VLOOKUP(F142&amp;G142,#REF!,8,FALSE),0)</f>
        <v>0</v>
      </c>
      <c r="J142" s="19">
        <f>IFERROR(VLOOKUP(F142&amp;G142,#REF!,14,FALSE),0)</f>
        <v>0</v>
      </c>
      <c r="K142" s="19">
        <f>IFERROR(VLOOKUP(F142&amp;G142,#REF!,19,FALSE),0)</f>
        <v>0</v>
      </c>
    </row>
    <row r="143" spans="1:11">
      <c r="A143" s="12" t="str">
        <f t="shared" si="2"/>
        <v>8322 19 35290 02 0000 150</v>
      </c>
      <c r="B143" s="13">
        <v>832</v>
      </c>
      <c r="C143" s="14" t="s">
        <v>226</v>
      </c>
      <c r="D143" s="17">
        <v>-103124.7</v>
      </c>
      <c r="F143" s="22"/>
      <c r="G143" s="22" t="s">
        <v>237</v>
      </c>
      <c r="H143" s="19">
        <v>0</v>
      </c>
      <c r="I143" s="19">
        <f>IFERROR(VLOOKUP(F143&amp;G143,#REF!,8,FALSE),0)</f>
        <v>0</v>
      </c>
      <c r="J143" s="19">
        <f>IFERROR(VLOOKUP(F143&amp;G143,#REF!,14,FALSE),0)</f>
        <v>0</v>
      </c>
      <c r="K143" s="19">
        <f>IFERROR(VLOOKUP(F143&amp;G143,#REF!,19,FALSE),0)</f>
        <v>0</v>
      </c>
    </row>
    <row r="144" spans="1:11">
      <c r="A144" s="12" t="str">
        <f t="shared" si="2"/>
        <v>8322 19 25470 02 0000 150</v>
      </c>
      <c r="B144" s="13">
        <v>832</v>
      </c>
      <c r="C144" s="14" t="s">
        <v>227</v>
      </c>
      <c r="D144" s="17">
        <v>-223082.03</v>
      </c>
      <c r="F144" s="22"/>
      <c r="G144" s="22" t="s">
        <v>238</v>
      </c>
      <c r="H144" s="19">
        <v>0</v>
      </c>
      <c r="I144" s="19">
        <f>IFERROR(VLOOKUP(F144&amp;G144,#REF!,8,FALSE),0)</f>
        <v>0</v>
      </c>
      <c r="J144" s="19">
        <f>IFERROR(VLOOKUP(F144&amp;G144,#REF!,14,FALSE),0)</f>
        <v>0</v>
      </c>
      <c r="K144" s="19">
        <f>IFERROR(VLOOKUP(F144&amp;G144,#REF!,19,FALSE),0)</f>
        <v>0</v>
      </c>
    </row>
    <row r="145" spans="1:11">
      <c r="A145" s="12" t="str">
        <f t="shared" si="2"/>
        <v>8362 19 35129 02 0000 150</v>
      </c>
      <c r="B145" s="13">
        <v>836</v>
      </c>
      <c r="C145" s="14" t="s">
        <v>228</v>
      </c>
      <c r="D145" s="17">
        <v>-3398.34</v>
      </c>
      <c r="F145" s="22"/>
      <c r="G145" s="22" t="s">
        <v>239</v>
      </c>
      <c r="H145" s="19">
        <v>0</v>
      </c>
      <c r="I145" s="19">
        <f>IFERROR(VLOOKUP(F145&amp;G145,#REF!,8,FALSE),0)</f>
        <v>0</v>
      </c>
      <c r="J145" s="19">
        <f>IFERROR(VLOOKUP(F145&amp;G145,#REF!,14,FALSE),0)</f>
        <v>0</v>
      </c>
      <c r="K145" s="19">
        <f>IFERROR(VLOOKUP(F145&amp;G145,#REF!,19,FALSE),0)</f>
        <v>0</v>
      </c>
    </row>
    <row r="146" spans="1:11">
      <c r="A146" s="12" t="str">
        <f t="shared" si="2"/>
        <v>8402 19 25064 02 0000 150</v>
      </c>
      <c r="B146" s="13">
        <v>840</v>
      </c>
      <c r="C146" s="13" t="s">
        <v>229</v>
      </c>
      <c r="D146" s="17">
        <v>-1268250</v>
      </c>
      <c r="F146" s="22"/>
      <c r="G146" s="22" t="s">
        <v>240</v>
      </c>
      <c r="H146" s="19">
        <v>0</v>
      </c>
      <c r="I146" s="19">
        <f>IFERROR(VLOOKUP(F146&amp;G146,#REF!,8,FALSE),0)</f>
        <v>0</v>
      </c>
      <c r="J146" s="19">
        <f>IFERROR(VLOOKUP(F146&amp;G146,#REF!,14,FALSE),0)</f>
        <v>0</v>
      </c>
      <c r="K146" s="19">
        <f>IFERROR(VLOOKUP(F146&amp;G146,#REF!,19,FALSE),0)</f>
        <v>0</v>
      </c>
    </row>
    <row r="147" spans="1:11">
      <c r="A147" s="12" t="str">
        <f t="shared" si="2"/>
        <v>8402 19 25064 02 0000 150</v>
      </c>
      <c r="B147" s="13">
        <v>840</v>
      </c>
      <c r="C147" s="13" t="s">
        <v>229</v>
      </c>
      <c r="D147" s="17">
        <v>-100000</v>
      </c>
      <c r="F147" s="22"/>
      <c r="G147" s="22" t="s">
        <v>241</v>
      </c>
      <c r="H147" s="19">
        <v>0</v>
      </c>
      <c r="I147" s="19">
        <f>IFERROR(VLOOKUP(F147&amp;G147,#REF!,8,FALSE),0)</f>
        <v>0</v>
      </c>
      <c r="J147" s="19">
        <f>IFERROR(VLOOKUP(F147&amp;G147,#REF!,14,FALSE),0)</f>
        <v>0</v>
      </c>
      <c r="K147" s="19">
        <f>IFERROR(VLOOKUP(F147&amp;G147,#REF!,19,FALSE),0)</f>
        <v>0</v>
      </c>
    </row>
    <row r="148" spans="1:11">
      <c r="A148" s="12" t="str">
        <f t="shared" si="2"/>
        <v>8402 19 25064 02 0000 150</v>
      </c>
      <c r="B148" s="13">
        <v>840</v>
      </c>
      <c r="C148" s="13" t="s">
        <v>229</v>
      </c>
      <c r="D148" s="17">
        <v>-300000</v>
      </c>
      <c r="F148" s="22"/>
      <c r="G148" s="22" t="s">
        <v>242</v>
      </c>
      <c r="H148" s="19">
        <v>0</v>
      </c>
      <c r="I148" s="19">
        <f>IFERROR(VLOOKUP(F148&amp;G148,#REF!,8,FALSE),0)</f>
        <v>0</v>
      </c>
      <c r="J148" s="19">
        <f>IFERROR(VLOOKUP(F148&amp;G148,#REF!,14,FALSE),0)</f>
        <v>0</v>
      </c>
      <c r="K148" s="19">
        <f>IFERROR(VLOOKUP(F148&amp;G148,#REF!,19,FALSE),0)</f>
        <v>0</v>
      </c>
    </row>
    <row r="149" spans="1:11">
      <c r="A149" s="12" t="str">
        <f t="shared" si="2"/>
        <v>8402 19 25064 02 0000 150</v>
      </c>
      <c r="B149" s="13">
        <v>840</v>
      </c>
      <c r="C149" s="13" t="s">
        <v>229</v>
      </c>
      <c r="D149" s="17">
        <v>-193643</v>
      </c>
      <c r="F149" s="22"/>
      <c r="G149" s="22" t="s">
        <v>243</v>
      </c>
      <c r="H149" s="19">
        <v>0</v>
      </c>
      <c r="I149" s="19">
        <f>IFERROR(VLOOKUP(F149&amp;G149,#REF!,8,FALSE),0)</f>
        <v>0</v>
      </c>
      <c r="J149" s="19">
        <f>IFERROR(VLOOKUP(F149&amp;G149,#REF!,14,FALSE),0)</f>
        <v>0</v>
      </c>
      <c r="K149" s="19">
        <f>IFERROR(VLOOKUP(F149&amp;G149,#REF!,19,FALSE),0)</f>
        <v>0</v>
      </c>
    </row>
    <row r="150" spans="1:11">
      <c r="A150" s="12" t="str">
        <f t="shared" si="2"/>
        <v>8402 19 25064 02 0000 150</v>
      </c>
      <c r="B150" s="13">
        <v>840</v>
      </c>
      <c r="C150" s="13" t="s">
        <v>229</v>
      </c>
      <c r="D150" s="17">
        <v>-3051.72</v>
      </c>
      <c r="F150" s="22"/>
      <c r="G150" s="22" t="s">
        <v>244</v>
      </c>
      <c r="H150" s="19">
        <v>0</v>
      </c>
      <c r="I150" s="19">
        <f>IFERROR(VLOOKUP(F150&amp;G150,#REF!,8,FALSE),0)</f>
        <v>0</v>
      </c>
      <c r="J150" s="19">
        <f>IFERROR(VLOOKUP(F150&amp;G150,#REF!,14,FALSE),0)</f>
        <v>0</v>
      </c>
      <c r="K150" s="19">
        <f>IFERROR(VLOOKUP(F150&amp;G150,#REF!,19,FALSE),0)</f>
        <v>0</v>
      </c>
    </row>
    <row r="151" spans="1:11">
      <c r="A151" s="12" t="str">
        <f t="shared" si="2"/>
        <v>8402 19 25064 02 0000 150</v>
      </c>
      <c r="B151" s="13">
        <v>840</v>
      </c>
      <c r="C151" s="13" t="s">
        <v>229</v>
      </c>
      <c r="D151" s="17">
        <v>-15195</v>
      </c>
      <c r="F151" s="22"/>
      <c r="G151" s="22" t="s">
        <v>245</v>
      </c>
      <c r="H151" s="19">
        <v>0</v>
      </c>
      <c r="I151" s="19">
        <f>IFERROR(VLOOKUP(F151&amp;G151,#REF!,8,FALSE),0)</f>
        <v>0</v>
      </c>
      <c r="J151" s="19">
        <f>IFERROR(VLOOKUP(F151&amp;G151,#REF!,14,FALSE),0)</f>
        <v>0</v>
      </c>
      <c r="K151" s="19">
        <f>IFERROR(VLOOKUP(F151&amp;G151,#REF!,19,FALSE),0)</f>
        <v>0</v>
      </c>
    </row>
    <row r="152" spans="1:11">
      <c r="A152" s="12" t="str">
        <f t="shared" si="2"/>
        <v>8402 19 25064 02 0000 150</v>
      </c>
      <c r="B152" s="13">
        <v>840</v>
      </c>
      <c r="C152" s="13" t="s">
        <v>229</v>
      </c>
      <c r="D152" s="17">
        <v>-1014381.58</v>
      </c>
      <c r="F152" s="22"/>
      <c r="G152" s="22" t="s">
        <v>246</v>
      </c>
      <c r="H152" s="19">
        <v>0</v>
      </c>
      <c r="I152" s="19">
        <f>IFERROR(VLOOKUP(F152&amp;G152,#REF!,8,FALSE),0)</f>
        <v>0</v>
      </c>
      <c r="J152" s="19">
        <f>IFERROR(VLOOKUP(F152&amp;G152,#REF!,14,FALSE),0)</f>
        <v>0</v>
      </c>
      <c r="K152" s="19">
        <f>IFERROR(VLOOKUP(F152&amp;G152,#REF!,19,FALSE),0)</f>
        <v>0</v>
      </c>
    </row>
    <row r="153" spans="1:11">
      <c r="A153" s="12" t="str">
        <f t="shared" si="2"/>
        <v>8402 19 25064 02 0000 150</v>
      </c>
      <c r="B153" s="13">
        <v>840</v>
      </c>
      <c r="C153" s="13" t="s">
        <v>229</v>
      </c>
      <c r="D153" s="17">
        <v>-13049045.98</v>
      </c>
      <c r="F153" s="22"/>
      <c r="G153" s="22" t="s">
        <v>247</v>
      </c>
      <c r="H153" s="19">
        <v>0</v>
      </c>
      <c r="I153" s="19">
        <f>IFERROR(VLOOKUP(F153&amp;G153,#REF!,8,FALSE),0)</f>
        <v>0</v>
      </c>
      <c r="J153" s="19">
        <f>IFERROR(VLOOKUP(F153&amp;G153,#REF!,14,FALSE),0)</f>
        <v>0</v>
      </c>
      <c r="K153" s="19">
        <f>IFERROR(VLOOKUP(F153&amp;G153,#REF!,19,FALSE),0)</f>
        <v>0</v>
      </c>
    </row>
    <row r="154" spans="1:11">
      <c r="A154" s="12" t="str">
        <f t="shared" si="2"/>
        <v>8422 19 35118 02 0000 150</v>
      </c>
      <c r="B154" s="13">
        <v>842</v>
      </c>
      <c r="C154" s="13" t="s">
        <v>230</v>
      </c>
      <c r="D154" s="17">
        <v>-3549.22</v>
      </c>
      <c r="G154" s="22" t="s">
        <v>248</v>
      </c>
      <c r="H154" s="19">
        <v>0</v>
      </c>
      <c r="I154" s="19">
        <f>IFERROR(VLOOKUP(F154&amp;G154,#REF!,8,FALSE),0)</f>
        <v>0</v>
      </c>
      <c r="J154" s="19">
        <f>IFERROR(VLOOKUP(F154&amp;G154,#REF!,14,FALSE),0)</f>
        <v>0</v>
      </c>
      <c r="K154" s="19">
        <f>IFERROR(VLOOKUP(F154&amp;G154,#REF!,19,FALSE),0)</f>
        <v>0</v>
      </c>
    </row>
    <row r="155" spans="1:11">
      <c r="A155" s="12" t="str">
        <f t="shared" si="2"/>
        <v>8422 19 35118 02 0000 150</v>
      </c>
      <c r="B155" s="13">
        <v>842</v>
      </c>
      <c r="C155" s="13" t="s">
        <v>230</v>
      </c>
      <c r="D155" s="17">
        <v>-6596.29</v>
      </c>
      <c r="G155" s="22" t="s">
        <v>249</v>
      </c>
      <c r="H155" s="19">
        <v>0</v>
      </c>
      <c r="I155" s="19">
        <f>IFERROR(VLOOKUP(F155&amp;G155,#REF!,8,FALSE),0)</f>
        <v>0</v>
      </c>
      <c r="J155" s="19">
        <f>IFERROR(VLOOKUP(F155&amp;G155,#REF!,14,FALSE),0)</f>
        <v>0</v>
      </c>
      <c r="K155" s="19">
        <f>IFERROR(VLOOKUP(F155&amp;G155,#REF!,19,FALSE),0)</f>
        <v>0</v>
      </c>
    </row>
    <row r="156" spans="1:11">
      <c r="G156" s="22" t="s">
        <v>249</v>
      </c>
      <c r="H156" s="19">
        <v>0</v>
      </c>
      <c r="I156" s="19">
        <v>14024600</v>
      </c>
      <c r="J156" s="19">
        <f>IFERROR(VLOOKUP(F156&amp;G156,#REF!,14,FALSE),0)</f>
        <v>0</v>
      </c>
      <c r="K156" s="19">
        <f>IFERROR(VLOOKUP(F156&amp;G156,#REF!,19,FALSE),0)</f>
        <v>0</v>
      </c>
    </row>
    <row r="157" spans="1:11">
      <c r="G157" s="22" t="s">
        <v>250</v>
      </c>
      <c r="H157" s="19">
        <v>0</v>
      </c>
      <c r="I157" s="19">
        <f>IFERROR(VLOOKUP(F157&amp;G157,#REF!,8,FALSE),0)</f>
        <v>0</v>
      </c>
      <c r="J157" s="19">
        <f>IFERROR(VLOOKUP(F157&amp;G157,#REF!,14,FALSE),0)</f>
        <v>0</v>
      </c>
      <c r="K157" s="19">
        <f>IFERROR(VLOOKUP(F157&amp;G157,#REF!,19,FALSE),0)</f>
        <v>0</v>
      </c>
    </row>
    <row r="158" spans="1:11">
      <c r="G158" s="22" t="s">
        <v>251</v>
      </c>
      <c r="H158" s="19">
        <v>0</v>
      </c>
      <c r="I158" s="19">
        <v>6900000</v>
      </c>
      <c r="J158" s="19">
        <f>IFERROR(VLOOKUP(F158&amp;G158,#REF!,14,FALSE),0)</f>
        <v>0</v>
      </c>
      <c r="K158" s="19">
        <f>IFERROR(VLOOKUP(F158&amp;G158,#REF!,19,FALSE),0)</f>
        <v>0</v>
      </c>
    </row>
    <row r="159" spans="1:11">
      <c r="G159" s="22" t="s">
        <v>251</v>
      </c>
      <c r="H159" s="19">
        <v>0</v>
      </c>
      <c r="I159" s="19">
        <v>6900000</v>
      </c>
      <c r="J159" s="19">
        <f>IFERROR(VLOOKUP(F159&amp;G159,#REF!,14,FALSE),0)</f>
        <v>0</v>
      </c>
      <c r="K159" s="19">
        <f>IFERROR(VLOOKUP(F159&amp;G159,#REF!,19,FALSE),0)</f>
        <v>0</v>
      </c>
    </row>
    <row r="160" spans="1:11">
      <c r="G160" s="22" t="s">
        <v>251</v>
      </c>
      <c r="H160" s="19">
        <v>0</v>
      </c>
      <c r="I160" s="19">
        <v>9988000</v>
      </c>
      <c r="J160" s="19">
        <f>IFERROR(VLOOKUP(F160&amp;G160,#REF!,14,FALSE),0)</f>
        <v>0</v>
      </c>
      <c r="K160" s="19">
        <f>IFERROR(VLOOKUP(F160&amp;G160,#REF!,19,FALSE),0)</f>
        <v>0</v>
      </c>
    </row>
    <row r="161" spans="7:11">
      <c r="G161" s="22" t="s">
        <v>251</v>
      </c>
      <c r="H161" s="19">
        <v>0</v>
      </c>
      <c r="I161" s="19">
        <v>800400</v>
      </c>
      <c r="J161" s="19">
        <f>IFERROR(VLOOKUP(F161&amp;G161,#REF!,14,FALSE),0)</f>
        <v>0</v>
      </c>
      <c r="K161" s="19">
        <f>IFERROR(VLOOKUP(F161&amp;G161,#REF!,19,FALSE),0)</f>
        <v>0</v>
      </c>
    </row>
    <row r="162" spans="7:11">
      <c r="G162" s="22" t="s">
        <v>251</v>
      </c>
      <c r="H162" s="19">
        <v>0</v>
      </c>
      <c r="I162" s="19">
        <v>4255000</v>
      </c>
      <c r="J162" s="19">
        <f>IFERROR(VLOOKUP(F162&amp;G162,#REF!,14,FALSE),0)</f>
        <v>0</v>
      </c>
      <c r="K162" s="19">
        <f>IFERROR(VLOOKUP(F162&amp;G162,#REF!,19,FALSE),0)</f>
        <v>0</v>
      </c>
    </row>
    <row r="163" spans="7:11">
      <c r="G163" s="22" t="s">
        <v>252</v>
      </c>
      <c r="H163" s="19">
        <v>0</v>
      </c>
      <c r="I163" s="19">
        <f>IFERROR(VLOOKUP(F163&amp;G163,#REF!,8,FALSE),0)</f>
        <v>0</v>
      </c>
      <c r="J163" s="19">
        <f>IFERROR(VLOOKUP(F163&amp;G163,#REF!,14,FALSE),0)</f>
        <v>0</v>
      </c>
      <c r="K163" s="19">
        <f>IFERROR(VLOOKUP(F163&amp;G163,#REF!,19,FALSE),0)</f>
        <v>0</v>
      </c>
    </row>
    <row r="164" spans="7:11">
      <c r="G164" s="22" t="s">
        <v>253</v>
      </c>
      <c r="H164" s="19">
        <v>0</v>
      </c>
      <c r="I164" s="19">
        <f>IFERROR(VLOOKUP(F164&amp;G164,#REF!,8,FALSE),0)</f>
        <v>0</v>
      </c>
      <c r="J164" s="19">
        <f>IFERROR(VLOOKUP(F164&amp;G164,#REF!,14,FALSE),0)</f>
        <v>0</v>
      </c>
      <c r="K164" s="19">
        <f>IFERROR(VLOOKUP(F164&amp;G164,#REF!,19,FALSE),0)</f>
        <v>0</v>
      </c>
    </row>
    <row r="165" spans="7:11">
      <c r="G165" s="22" t="s">
        <v>254</v>
      </c>
      <c r="H165" s="19">
        <v>0</v>
      </c>
      <c r="I165" s="19">
        <f>IFERROR(VLOOKUP(F165&amp;G165,#REF!,8,FALSE),0)</f>
        <v>0</v>
      </c>
      <c r="J165" s="19">
        <f>IFERROR(VLOOKUP(F165&amp;G165,#REF!,14,FALSE),0)</f>
        <v>0</v>
      </c>
      <c r="K165" s="19">
        <f>IFERROR(VLOOKUP(F165&amp;G165,#REF!,19,FALSE),0)</f>
        <v>0</v>
      </c>
    </row>
    <row r="166" spans="7:11">
      <c r="G166" s="22" t="s">
        <v>255</v>
      </c>
      <c r="H166" s="19">
        <v>0</v>
      </c>
      <c r="I166" s="19">
        <f>IFERROR(VLOOKUP(F166&amp;G166,#REF!,8,FALSE),0)</f>
        <v>0</v>
      </c>
      <c r="J166" s="19">
        <f>IFERROR(VLOOKUP(F166&amp;G166,#REF!,14,FALSE),0)</f>
        <v>0</v>
      </c>
      <c r="K166" s="19">
        <f>IFERROR(VLOOKUP(F166&amp;G166,#REF!,19,FALSE),0)</f>
        <v>0</v>
      </c>
    </row>
    <row r="167" spans="7:11">
      <c r="G167" s="22" t="s">
        <v>256</v>
      </c>
      <c r="H167" s="19">
        <v>0</v>
      </c>
      <c r="I167" s="19">
        <f>IFERROR(VLOOKUP(F167&amp;G167,#REF!,8,FALSE),0)</f>
        <v>0</v>
      </c>
      <c r="J167" s="19">
        <f>IFERROR(VLOOKUP(F167&amp;G167,#REF!,14,FALSE),0)</f>
        <v>0</v>
      </c>
      <c r="K167" s="19">
        <f>IFERROR(VLOOKUP(F167&amp;G167,#REF!,19,FALSE),0)</f>
        <v>0</v>
      </c>
    </row>
    <row r="168" spans="7:11">
      <c r="G168" s="22" t="s">
        <v>257</v>
      </c>
      <c r="H168" s="19">
        <v>0</v>
      </c>
      <c r="I168" s="19">
        <v>1390100</v>
      </c>
      <c r="J168" s="19">
        <v>23549900</v>
      </c>
      <c r="K168" s="19">
        <v>24517400</v>
      </c>
    </row>
    <row r="169" spans="7:11">
      <c r="G169" s="22" t="s">
        <v>257</v>
      </c>
      <c r="H169" s="19">
        <v>0</v>
      </c>
      <c r="I169" s="19">
        <v>21280500</v>
      </c>
      <c r="J169" s="19">
        <v>38795400</v>
      </c>
      <c r="K169" s="19">
        <v>42313600</v>
      </c>
    </row>
    <row r="170" spans="7:11">
      <c r="G170" s="22" t="s">
        <v>258</v>
      </c>
      <c r="H170" s="19">
        <v>0</v>
      </c>
      <c r="I170" s="19">
        <v>605519500</v>
      </c>
      <c r="J170" s="19">
        <f>IFERROR(VLOOKUP(F170&amp;G170,#REF!,14,FALSE),0)</f>
        <v>0</v>
      </c>
      <c r="K170" s="19">
        <f>IFERROR(VLOOKUP(F170&amp;G170,#REF!,19,FALSE),0)</f>
        <v>0</v>
      </c>
    </row>
    <row r="171" spans="7:11">
      <c r="G171" s="22" t="s">
        <v>259</v>
      </c>
      <c r="H171" s="19">
        <v>0</v>
      </c>
      <c r="I171" s="19">
        <v>41449600</v>
      </c>
      <c r="J171" s="19">
        <v>9806700</v>
      </c>
      <c r="K171" s="19">
        <f>IFERROR(VLOOKUP(F171&amp;G171,#REF!,19,FALSE),0)</f>
        <v>0</v>
      </c>
    </row>
    <row r="172" spans="7:11">
      <c r="G172" s="22" t="s">
        <v>259</v>
      </c>
      <c r="H172" s="19">
        <v>0</v>
      </c>
      <c r="I172" s="19">
        <v>576700</v>
      </c>
      <c r="J172" s="19">
        <v>448500</v>
      </c>
      <c r="K172" s="19">
        <v>0</v>
      </c>
    </row>
    <row r="173" spans="7:11">
      <c r="G173" s="22" t="s">
        <v>260</v>
      </c>
      <c r="H173" s="19">
        <v>0</v>
      </c>
      <c r="I173" s="19">
        <f>IFERROR(VLOOKUP(F173&amp;G173,#REF!,8,FALSE),0)</f>
        <v>0</v>
      </c>
      <c r="J173" s="19">
        <f>IFERROR(VLOOKUP(F173&amp;G173,#REF!,14,FALSE),0)</f>
        <v>0</v>
      </c>
      <c r="K173" s="19">
        <f>IFERROR(VLOOKUP(F173&amp;G173,#REF!,19,FALSE),0)</f>
        <v>0</v>
      </c>
    </row>
    <row r="174" spans="7:11">
      <c r="G174" s="22" t="s">
        <v>261</v>
      </c>
      <c r="H174" s="19">
        <v>0</v>
      </c>
      <c r="I174" s="19">
        <f>IFERROR(VLOOKUP(F174&amp;G174,#REF!,8,FALSE),0)</f>
        <v>0</v>
      </c>
      <c r="J174" s="19">
        <f>IFERROR(VLOOKUP(F174&amp;G174,#REF!,14,FALSE),0)</f>
        <v>0</v>
      </c>
      <c r="K174" s="19">
        <f>IFERROR(VLOOKUP(F174&amp;G174,#REF!,19,FALSE),0)</f>
        <v>0</v>
      </c>
    </row>
    <row r="175" spans="7:11">
      <c r="G175" s="22" t="s">
        <v>262</v>
      </c>
      <c r="H175" s="19">
        <v>0</v>
      </c>
      <c r="I175" s="19">
        <f>IFERROR(VLOOKUP(F175&amp;G175,#REF!,8,FALSE),0)</f>
        <v>0</v>
      </c>
      <c r="J175" s="19">
        <f>IFERROR(VLOOKUP(F175&amp;G175,#REF!,14,FALSE),0)</f>
        <v>0</v>
      </c>
      <c r="K175" s="19">
        <f>IFERROR(VLOOKUP(F175&amp;G175,#REF!,19,FALSE),0)</f>
        <v>0</v>
      </c>
    </row>
    <row r="176" spans="7:11">
      <c r="G176" s="22" t="s">
        <v>263</v>
      </c>
      <c r="H176" s="19">
        <v>0</v>
      </c>
      <c r="I176" s="19">
        <f>IFERROR(VLOOKUP(F176&amp;G176,#REF!,8,FALSE),0)</f>
        <v>0</v>
      </c>
      <c r="J176" s="19">
        <f>IFERROR(VLOOKUP(F176&amp;G176,#REF!,14,FALSE),0)</f>
        <v>0</v>
      </c>
      <c r="K176" s="19">
        <f>IFERROR(VLOOKUP(F176&amp;G176,#REF!,19,FALSE),0)</f>
        <v>0</v>
      </c>
    </row>
    <row r="177" spans="7:11">
      <c r="G177" s="22" t="s">
        <v>264</v>
      </c>
      <c r="H177" s="19">
        <v>0</v>
      </c>
      <c r="I177" s="19">
        <f>IFERROR(VLOOKUP(F177&amp;G177,#REF!,8,FALSE),0)</f>
        <v>0</v>
      </c>
      <c r="J177" s="19">
        <f>IFERROR(VLOOKUP(F177&amp;G177,#REF!,14,FALSE),0)</f>
        <v>0</v>
      </c>
      <c r="K177" s="19">
        <f>IFERROR(VLOOKUP(F177&amp;G177,#REF!,19,FALSE),0)</f>
        <v>0</v>
      </c>
    </row>
    <row r="178" spans="7:11">
      <c r="G178" s="22" t="s">
        <v>265</v>
      </c>
      <c r="H178" s="19">
        <v>0</v>
      </c>
      <c r="I178" s="19">
        <f>IFERROR(VLOOKUP(F178&amp;G178,#REF!,8,FALSE),0)</f>
        <v>0</v>
      </c>
      <c r="J178" s="19">
        <f>IFERROR(VLOOKUP(F178&amp;G178,#REF!,14,FALSE),0)</f>
        <v>0</v>
      </c>
      <c r="K178" s="19">
        <f>IFERROR(VLOOKUP(F178&amp;G178,#REF!,19,FALSE),0)</f>
        <v>0</v>
      </c>
    </row>
    <row r="179" spans="7:11">
      <c r="G179" s="22" t="s">
        <v>266</v>
      </c>
      <c r="H179" s="19">
        <v>0</v>
      </c>
      <c r="I179" s="19">
        <f>IFERROR(VLOOKUP(F179&amp;G179,#REF!,8,FALSE),0)</f>
        <v>0</v>
      </c>
      <c r="J179" s="19">
        <f>IFERROR(VLOOKUP(F179&amp;G179,#REF!,14,FALSE),0)</f>
        <v>0</v>
      </c>
      <c r="K179" s="19">
        <f>IFERROR(VLOOKUP(F179&amp;G179,#REF!,19,FALSE),0)</f>
        <v>0</v>
      </c>
    </row>
    <row r="180" spans="7:11">
      <c r="G180" s="22" t="s">
        <v>267</v>
      </c>
      <c r="H180" s="19">
        <v>0</v>
      </c>
      <c r="I180" s="19">
        <f>IFERROR(VLOOKUP(F180&amp;G180,#REF!,8,FALSE),0)</f>
        <v>0</v>
      </c>
      <c r="J180" s="19">
        <f>IFERROR(VLOOKUP(F180&amp;G180,#REF!,14,FALSE),0)</f>
        <v>0</v>
      </c>
      <c r="K180" s="19">
        <f>IFERROR(VLOOKUP(F180&amp;G180,#REF!,19,FALSE),0)</f>
        <v>0</v>
      </c>
    </row>
    <row r="181" spans="7:11">
      <c r="G181" s="22" t="s">
        <v>268</v>
      </c>
      <c r="H181" s="19">
        <v>0</v>
      </c>
      <c r="I181" s="19">
        <f>IFERROR(VLOOKUP(F181&amp;G181,#REF!,8,FALSE),0)</f>
        <v>0</v>
      </c>
      <c r="J181" s="19">
        <f>IFERROR(VLOOKUP(F181&amp;G181,#REF!,14,FALSE),0)</f>
        <v>0</v>
      </c>
      <c r="K181" s="19">
        <f>IFERROR(VLOOKUP(F181&amp;G181,#REF!,19,FALSE),0)</f>
        <v>0</v>
      </c>
    </row>
    <row r="182" spans="7:11">
      <c r="G182" s="22" t="s">
        <v>269</v>
      </c>
      <c r="H182" s="19">
        <v>0</v>
      </c>
      <c r="I182" s="19">
        <f>IFERROR(VLOOKUP(F182&amp;G182,#REF!,8,FALSE),0)</f>
        <v>0</v>
      </c>
      <c r="J182" s="19">
        <f>IFERROR(VLOOKUP(F182&amp;G182,#REF!,14,FALSE),0)</f>
        <v>0</v>
      </c>
      <c r="K182" s="19">
        <f>IFERROR(VLOOKUP(F182&amp;G182,#REF!,19,FALSE),0)</f>
        <v>0</v>
      </c>
    </row>
    <row r="183" spans="7:11">
      <c r="G183" s="22" t="s">
        <v>270</v>
      </c>
      <c r="H183" s="19">
        <v>0</v>
      </c>
      <c r="I183" s="19">
        <f>IFERROR(VLOOKUP(F183&amp;G183,#REF!,8,FALSE),0)</f>
        <v>0</v>
      </c>
      <c r="J183" s="19">
        <f>IFERROR(VLOOKUP(F183&amp;G183,#REF!,14,FALSE),0)</f>
        <v>0</v>
      </c>
      <c r="K183" s="19">
        <f>IFERROR(VLOOKUP(F183&amp;G183,#REF!,19,FALSE),0)</f>
        <v>0</v>
      </c>
    </row>
    <row r="184" spans="7:11">
      <c r="G184" s="22" t="s">
        <v>271</v>
      </c>
      <c r="H184" s="19">
        <v>0</v>
      </c>
      <c r="I184" s="19">
        <f>IFERROR(VLOOKUP(F184&amp;G184,#REF!,8,FALSE),0)</f>
        <v>0</v>
      </c>
      <c r="J184" s="19">
        <f>IFERROR(VLOOKUP(F184&amp;G184,#REF!,14,FALSE),0)</f>
        <v>0</v>
      </c>
      <c r="K184" s="19">
        <f>IFERROR(VLOOKUP(F184&amp;G184,#REF!,19,FALSE),0)</f>
        <v>0</v>
      </c>
    </row>
    <row r="185" spans="7:11">
      <c r="G185" s="22" t="s">
        <v>272</v>
      </c>
      <c r="H185" s="19">
        <v>0</v>
      </c>
      <c r="I185" s="19">
        <f>IFERROR(VLOOKUP(F185&amp;G185,#REF!,8,FALSE),0)</f>
        <v>0</v>
      </c>
      <c r="J185" s="19">
        <f>IFERROR(VLOOKUP(F185&amp;G185,#REF!,14,FALSE),0)</f>
        <v>0</v>
      </c>
      <c r="K185" s="19">
        <f>IFERROR(VLOOKUP(F185&amp;G185,#REF!,19,FALSE),0)</f>
        <v>0</v>
      </c>
    </row>
    <row r="186" spans="7:11">
      <c r="G186" s="22" t="s">
        <v>273</v>
      </c>
      <c r="H186" s="19">
        <v>0</v>
      </c>
      <c r="I186" s="19">
        <f>IFERROR(VLOOKUP(F186&amp;G186,#REF!,8,FALSE),0)</f>
        <v>0</v>
      </c>
      <c r="J186" s="19">
        <f>IFERROR(VLOOKUP(F186&amp;G186,#REF!,14,FALSE),0)</f>
        <v>0</v>
      </c>
      <c r="K186" s="19">
        <f>IFERROR(VLOOKUP(F186&amp;G186,#REF!,19,FALSE),0)</f>
        <v>0</v>
      </c>
    </row>
    <row r="187" spans="7:11">
      <c r="G187" s="22" t="s">
        <v>274</v>
      </c>
      <c r="H187" s="19">
        <v>0</v>
      </c>
      <c r="I187" s="19">
        <f>IFERROR(VLOOKUP(F187&amp;G187,#REF!,8,FALSE),0)</f>
        <v>0</v>
      </c>
      <c r="J187" s="19">
        <f>IFERROR(VLOOKUP(F187&amp;G187,#REF!,14,FALSE),0)</f>
        <v>0</v>
      </c>
      <c r="K187" s="19">
        <f>IFERROR(VLOOKUP(F187&amp;G187,#REF!,19,FALSE),0)</f>
        <v>0</v>
      </c>
    </row>
    <row r="188" spans="7:11">
      <c r="G188" s="22" t="s">
        <v>275</v>
      </c>
      <c r="H188" s="19">
        <v>0</v>
      </c>
      <c r="I188" s="19">
        <f>IFERROR(VLOOKUP(F188&amp;G188,#REF!,8,FALSE),0)</f>
        <v>0</v>
      </c>
      <c r="J188" s="19">
        <f>IFERROR(VLOOKUP(F188&amp;G188,#REF!,14,FALSE),0)</f>
        <v>0</v>
      </c>
      <c r="K188" s="19">
        <f>IFERROR(VLOOKUP(F188&amp;G188,#REF!,19,FALSE),0)</f>
        <v>0</v>
      </c>
    </row>
    <row r="189" spans="7:11">
      <c r="G189" s="22" t="s">
        <v>276</v>
      </c>
      <c r="H189" s="19">
        <v>0</v>
      </c>
      <c r="I189" s="19">
        <f>IFERROR(VLOOKUP(F189&amp;G189,#REF!,8,FALSE),0)</f>
        <v>0</v>
      </c>
      <c r="J189" s="19">
        <f>IFERROR(VLOOKUP(F189&amp;G189,#REF!,14,FALSE),0)</f>
        <v>0</v>
      </c>
      <c r="K189" s="19">
        <f>IFERROR(VLOOKUP(F189&amp;G189,#REF!,19,FALSE),0)</f>
        <v>0</v>
      </c>
    </row>
    <row r="190" spans="7:11">
      <c r="G190" s="22" t="s">
        <v>277</v>
      </c>
      <c r="H190" s="19">
        <v>0</v>
      </c>
      <c r="I190" s="19">
        <f>IFERROR(VLOOKUP(F190&amp;G190,#REF!,8,FALSE),0)</f>
        <v>0</v>
      </c>
      <c r="J190" s="19">
        <f>IFERROR(VLOOKUP(F190&amp;G190,#REF!,14,FALSE),0)</f>
        <v>0</v>
      </c>
      <c r="K190" s="19">
        <f>IFERROR(VLOOKUP(F190&amp;G190,#REF!,19,FALSE),0)</f>
        <v>0</v>
      </c>
    </row>
    <row r="191" spans="7:11">
      <c r="G191" s="22" t="s">
        <v>278</v>
      </c>
      <c r="H191" s="19">
        <v>0</v>
      </c>
      <c r="I191" s="19">
        <f>IFERROR(VLOOKUP(F191&amp;G191,#REF!,8,FALSE),0)</f>
        <v>0</v>
      </c>
      <c r="J191" s="19">
        <f>IFERROR(VLOOKUP(F191&amp;G191,#REF!,14,FALSE),0)</f>
        <v>0</v>
      </c>
      <c r="K191" s="19">
        <f>IFERROR(VLOOKUP(F191&amp;G191,#REF!,19,FALSE),0)</f>
        <v>0</v>
      </c>
    </row>
    <row r="192" spans="7:11">
      <c r="G192" s="22" t="s">
        <v>279</v>
      </c>
      <c r="H192" s="19">
        <v>0</v>
      </c>
      <c r="I192" s="19">
        <f>IFERROR(VLOOKUP(F192&amp;G192,#REF!,8,FALSE),0)</f>
        <v>0</v>
      </c>
      <c r="J192" s="19">
        <f>IFERROR(VLOOKUP(F192&amp;G192,#REF!,14,FALSE),0)</f>
        <v>0</v>
      </c>
      <c r="K192" s="19">
        <f>IFERROR(VLOOKUP(F192&amp;G192,#REF!,19,FALSE),0)</f>
        <v>0</v>
      </c>
    </row>
    <row r="193" spans="7:11">
      <c r="G193" s="22" t="s">
        <v>280</v>
      </c>
      <c r="H193" s="19">
        <v>0</v>
      </c>
      <c r="I193" s="19">
        <f>IFERROR(VLOOKUP(F193&amp;G193,#REF!,8,FALSE),0)</f>
        <v>0</v>
      </c>
      <c r="J193" s="19">
        <f>IFERROR(VLOOKUP(F193&amp;G193,#REF!,14,FALSE),0)</f>
        <v>0</v>
      </c>
      <c r="K193" s="19">
        <f>IFERROR(VLOOKUP(F193&amp;G193,#REF!,19,FALSE),0)</f>
        <v>0</v>
      </c>
    </row>
    <row r="194" spans="7:11">
      <c r="G194" s="22" t="s">
        <v>281</v>
      </c>
      <c r="H194" s="19">
        <v>0</v>
      </c>
      <c r="I194" s="19">
        <f>IFERROR(VLOOKUP(F194&amp;G194,#REF!,8,FALSE),0)</f>
        <v>0</v>
      </c>
      <c r="J194" s="19">
        <f>IFERROR(VLOOKUP(F194&amp;G194,#REF!,14,FALSE),0)</f>
        <v>0</v>
      </c>
      <c r="K194" s="19">
        <f>IFERROR(VLOOKUP(F194&amp;G194,#REF!,19,FALSE),0)</f>
        <v>0</v>
      </c>
    </row>
    <row r="195" spans="7:11">
      <c r="G195" s="22" t="s">
        <v>282</v>
      </c>
      <c r="H195" s="19">
        <v>0</v>
      </c>
      <c r="I195" s="19">
        <f>IFERROR(VLOOKUP(F195&amp;G195,#REF!,8,FALSE),0)</f>
        <v>0</v>
      </c>
      <c r="J195" s="19">
        <f>IFERROR(VLOOKUP(F195&amp;G195,#REF!,14,FALSE),0)</f>
        <v>0</v>
      </c>
      <c r="K195" s="19">
        <f>IFERROR(VLOOKUP(F195&amp;G195,#REF!,19,FALSE),0)</f>
        <v>0</v>
      </c>
    </row>
    <row r="196" spans="7:11">
      <c r="G196" s="22" t="s">
        <v>283</v>
      </c>
      <c r="H196" s="19">
        <v>0</v>
      </c>
      <c r="I196" s="19">
        <f>IFERROR(VLOOKUP(F196&amp;G196,#REF!,8,FALSE),0)</f>
        <v>0</v>
      </c>
      <c r="J196" s="19">
        <f>IFERROR(VLOOKUP(F196&amp;G196,#REF!,14,FALSE),0)</f>
        <v>0</v>
      </c>
      <c r="K196" s="19">
        <f>IFERROR(VLOOKUP(F196&amp;G196,#REF!,19,FALSE),0)</f>
        <v>0</v>
      </c>
    </row>
    <row r="197" spans="7:11">
      <c r="G197" s="22" t="s">
        <v>284</v>
      </c>
      <c r="H197" s="19">
        <v>0</v>
      </c>
      <c r="I197" s="19">
        <f>IFERROR(VLOOKUP(F197&amp;G197,#REF!,8,FALSE),0)</f>
        <v>0</v>
      </c>
      <c r="J197" s="19">
        <f>IFERROR(VLOOKUP(F197&amp;G197,#REF!,14,FALSE),0)</f>
        <v>0</v>
      </c>
      <c r="K197" s="19">
        <f>IFERROR(VLOOKUP(F197&amp;G197,#REF!,19,FALSE),0)</f>
        <v>0</v>
      </c>
    </row>
    <row r="198" spans="7:11">
      <c r="G198" s="22" t="s">
        <v>285</v>
      </c>
      <c r="H198" s="19">
        <v>0</v>
      </c>
      <c r="I198" s="19">
        <f>IFERROR(VLOOKUP(F198&amp;G198,#REF!,8,FALSE),0)</f>
        <v>0</v>
      </c>
      <c r="J198" s="19">
        <f>IFERROR(VLOOKUP(F198&amp;G198,#REF!,14,FALSE),0)</f>
        <v>0</v>
      </c>
      <c r="K198" s="19">
        <f>IFERROR(VLOOKUP(F198&amp;G198,#REF!,19,FALSE),0)</f>
        <v>0</v>
      </c>
    </row>
    <row r="199" spans="7:11">
      <c r="G199" s="22" t="s">
        <v>286</v>
      </c>
      <c r="H199" s="19">
        <v>0</v>
      </c>
      <c r="I199" s="19">
        <f>IFERROR(VLOOKUP(F199&amp;G199,#REF!,8,FALSE),0)</f>
        <v>0</v>
      </c>
      <c r="J199" s="19">
        <f>IFERROR(VLOOKUP(F199&amp;G199,#REF!,14,FALSE),0)</f>
        <v>0</v>
      </c>
      <c r="K199" s="19">
        <f>IFERROR(VLOOKUP(F199&amp;G199,#REF!,19,FALSE),0)</f>
        <v>0</v>
      </c>
    </row>
    <row r="200" spans="7:11">
      <c r="G200" s="22" t="s">
        <v>287</v>
      </c>
      <c r="H200" s="19">
        <v>0</v>
      </c>
      <c r="I200" s="19">
        <f>IFERROR(VLOOKUP(F200&amp;G200,#REF!,8,FALSE),0)</f>
        <v>0</v>
      </c>
      <c r="J200" s="19">
        <f>IFERROR(VLOOKUP(F200&amp;G200,#REF!,14,FALSE),0)</f>
        <v>0</v>
      </c>
      <c r="K200" s="19">
        <f>IFERROR(VLOOKUP(F200&amp;G200,#REF!,19,FALSE),0)</f>
        <v>0</v>
      </c>
    </row>
    <row r="201" spans="7:11">
      <c r="I201" s="25">
        <f>SUM(I3:I200)</f>
        <v>863359300</v>
      </c>
      <c r="J201" s="25">
        <f>SUM(J3:J200)</f>
        <v>211270500</v>
      </c>
      <c r="K201" s="25">
        <f>SUM(K3:K200)</f>
        <v>159032600</v>
      </c>
    </row>
    <row r="204" spans="7:11">
      <c r="I204" s="19">
        <v>26344659870.249996</v>
      </c>
      <c r="J204" s="19">
        <v>20120909484.07</v>
      </c>
      <c r="K204" s="19">
        <v>18923646849.309998</v>
      </c>
    </row>
    <row r="206" spans="7:11">
      <c r="I206" s="19">
        <f>I204-I201</f>
        <v>25481300570.249996</v>
      </c>
      <c r="J206" s="19">
        <f>J204-J201</f>
        <v>19909638984.07</v>
      </c>
      <c r="K206" s="19">
        <f>K204-K201</f>
        <v>18764614249.309998</v>
      </c>
    </row>
  </sheetData>
  <autoFilter ref="B1:D155"/>
  <pageMargins left="0.7" right="0.7" top="0.75" bottom="0.75" header="0.3" footer="0.3"/>
  <pageSetup paperSize="9" orientation="portrait"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filterMode="1">
    <pageSetUpPr fitToPage="1"/>
  </sheetPr>
  <dimension ref="A1:I76"/>
  <sheetViews>
    <sheetView view="pageBreakPreview" zoomScale="85" zoomScaleNormal="85" zoomScaleSheetLayoutView="85" workbookViewId="0">
      <pane ySplit="2" topLeftCell="A3" activePane="bottomLeft" state="frozen"/>
      <selection pane="bottomLeft" activeCell="B90" sqref="B90"/>
    </sheetView>
  </sheetViews>
  <sheetFormatPr defaultRowHeight="15"/>
  <cols>
    <col min="1" max="1" width="5.42578125" customWidth="1"/>
    <col min="2" max="2" width="72" customWidth="1"/>
    <col min="3" max="4" width="20" customWidth="1"/>
    <col min="5" max="6" width="21" customWidth="1"/>
    <col min="7" max="7" width="7.140625" customWidth="1"/>
    <col min="8" max="8" width="20.42578125" customWidth="1"/>
    <col min="9" max="9" width="17" style="48" customWidth="1"/>
  </cols>
  <sheetData>
    <row r="1" spans="1:9" ht="61.5" customHeight="1">
      <c r="A1" s="90" t="s">
        <v>364</v>
      </c>
      <c r="B1" s="90"/>
      <c r="C1" s="90"/>
      <c r="D1" s="90"/>
      <c r="E1" s="90"/>
      <c r="F1" s="90"/>
      <c r="G1" s="90"/>
      <c r="H1" s="90"/>
      <c r="I1" s="90"/>
    </row>
    <row r="2" spans="1:9" ht="61.5" customHeight="1">
      <c r="A2" s="28" t="s">
        <v>0</v>
      </c>
      <c r="B2" s="28" t="s">
        <v>32</v>
      </c>
      <c r="C2" s="30" t="s">
        <v>33</v>
      </c>
      <c r="D2" s="28" t="s">
        <v>34</v>
      </c>
      <c r="E2" s="29" t="s">
        <v>47</v>
      </c>
      <c r="F2" s="29" t="s">
        <v>36</v>
      </c>
      <c r="G2" s="29" t="s">
        <v>35</v>
      </c>
      <c r="H2" s="29" t="s">
        <v>37</v>
      </c>
      <c r="I2" s="29" t="s">
        <v>348</v>
      </c>
    </row>
    <row r="3" spans="1:9" ht="21.75" hidden="1" customHeight="1">
      <c r="A3" s="91" t="s">
        <v>330</v>
      </c>
      <c r="B3" s="91"/>
      <c r="C3" s="91"/>
      <c r="D3" s="91"/>
      <c r="E3" s="91"/>
      <c r="F3" s="91"/>
      <c r="G3" s="91"/>
      <c r="H3" s="91"/>
      <c r="I3" s="91"/>
    </row>
    <row r="4" spans="1:9" ht="42" hidden="1" customHeight="1">
      <c r="A4" s="34">
        <v>808</v>
      </c>
      <c r="B4" s="35" t="s">
        <v>48</v>
      </c>
      <c r="C4" s="36">
        <v>3622410</v>
      </c>
      <c r="D4" s="36">
        <v>3332600</v>
      </c>
      <c r="E4" s="36">
        <v>289810</v>
      </c>
      <c r="F4" s="37">
        <v>0</v>
      </c>
      <c r="G4" s="38">
        <f>E4/(E4+D4)</f>
        <v>8.0004748220107613E-2</v>
      </c>
      <c r="H4" s="39" t="s">
        <v>291</v>
      </c>
      <c r="I4" s="46" t="s">
        <v>349</v>
      </c>
    </row>
    <row r="5" spans="1:9" ht="42" hidden="1" customHeight="1">
      <c r="A5" s="31">
        <v>808</v>
      </c>
      <c r="B5" s="32" t="s">
        <v>70</v>
      </c>
      <c r="C5" s="40">
        <v>51347900</v>
      </c>
      <c r="D5" s="40">
        <v>51347900</v>
      </c>
      <c r="E5" s="40">
        <v>0</v>
      </c>
      <c r="F5" s="33">
        <v>0</v>
      </c>
      <c r="G5" s="41" t="s">
        <v>329</v>
      </c>
      <c r="H5" s="39" t="s">
        <v>347</v>
      </c>
      <c r="I5" s="46" t="s">
        <v>349</v>
      </c>
    </row>
    <row r="6" spans="1:9" ht="18.75" hidden="1" customHeight="1">
      <c r="A6" s="91" t="s">
        <v>331</v>
      </c>
      <c r="B6" s="91"/>
      <c r="C6" s="91"/>
      <c r="D6" s="91"/>
      <c r="E6" s="91"/>
      <c r="F6" s="91"/>
      <c r="G6" s="91"/>
      <c r="H6" s="91"/>
      <c r="I6" s="91"/>
    </row>
    <row r="7" spans="1:9" ht="38.25" hidden="1">
      <c r="A7" s="43">
        <v>811</v>
      </c>
      <c r="B7" s="35" t="s">
        <v>78</v>
      </c>
      <c r="C7" s="36">
        <v>2018200</v>
      </c>
      <c r="D7" s="44">
        <v>1856700</v>
      </c>
      <c r="E7" s="37">
        <v>161500</v>
      </c>
      <c r="F7" s="37">
        <v>0</v>
      </c>
      <c r="G7" s="38">
        <v>8.0021801605390949E-2</v>
      </c>
      <c r="H7" s="39" t="s">
        <v>289</v>
      </c>
      <c r="I7" s="46" t="s">
        <v>349</v>
      </c>
    </row>
    <row r="8" spans="1:9" ht="18.75" hidden="1" customHeight="1">
      <c r="A8" s="91" t="s">
        <v>332</v>
      </c>
      <c r="B8" s="91"/>
      <c r="C8" s="91"/>
      <c r="D8" s="91"/>
      <c r="E8" s="91"/>
      <c r="F8" s="91"/>
      <c r="G8" s="91"/>
      <c r="H8" s="91"/>
      <c r="I8" s="91"/>
    </row>
    <row r="9" spans="1:9" ht="38.25" hidden="1">
      <c r="A9" s="1">
        <v>812</v>
      </c>
      <c r="B9" s="6" t="s">
        <v>71</v>
      </c>
      <c r="C9" s="3">
        <v>59194485</v>
      </c>
      <c r="D9" s="7">
        <v>58602540</v>
      </c>
      <c r="E9" s="3">
        <v>591945</v>
      </c>
      <c r="F9" s="9">
        <v>0</v>
      </c>
      <c r="G9" s="4">
        <v>1.000000253401985E-2</v>
      </c>
      <c r="H9" s="26" t="s">
        <v>323</v>
      </c>
      <c r="I9" s="46" t="s">
        <v>349</v>
      </c>
    </row>
    <row r="10" spans="1:9" ht="42.75" hidden="1" customHeight="1">
      <c r="A10" s="5">
        <v>812</v>
      </c>
      <c r="B10" s="2" t="s">
        <v>86</v>
      </c>
      <c r="C10" s="3">
        <v>376964242</v>
      </c>
      <c r="D10" s="7">
        <v>373194600</v>
      </c>
      <c r="E10" s="9">
        <v>3769642</v>
      </c>
      <c r="F10" s="9">
        <v>0</v>
      </c>
      <c r="G10" s="4">
        <v>9.9999988858359666E-3</v>
      </c>
      <c r="H10" s="26" t="s">
        <v>308</v>
      </c>
      <c r="I10" s="46" t="s">
        <v>349</v>
      </c>
    </row>
    <row r="11" spans="1:9" ht="18.75" hidden="1" customHeight="1">
      <c r="A11" s="91" t="s">
        <v>333</v>
      </c>
      <c r="B11" s="91"/>
      <c r="C11" s="91"/>
      <c r="D11" s="91"/>
      <c r="E11" s="91"/>
      <c r="F11" s="91"/>
      <c r="G11" s="91"/>
      <c r="H11" s="91"/>
      <c r="I11" s="91"/>
    </row>
    <row r="12" spans="1:9" ht="47.25" customHeight="1">
      <c r="A12" s="45">
        <v>814</v>
      </c>
      <c r="B12" s="35" t="s">
        <v>58</v>
      </c>
      <c r="C12" s="36">
        <v>359030000</v>
      </c>
      <c r="D12" s="36">
        <v>317813800</v>
      </c>
      <c r="E12" s="36">
        <f>D12*0.08/0.92</f>
        <v>27635982.608695652</v>
      </c>
      <c r="F12" s="37">
        <v>0</v>
      </c>
      <c r="G12" s="38">
        <v>7.9993315321839398E-2</v>
      </c>
      <c r="H12" s="42" t="s">
        <v>358</v>
      </c>
      <c r="I12" s="46" t="s">
        <v>350</v>
      </c>
    </row>
    <row r="13" spans="1:9" ht="51" hidden="1">
      <c r="A13" s="1">
        <v>814</v>
      </c>
      <c r="B13" s="2" t="s">
        <v>59</v>
      </c>
      <c r="C13" s="3">
        <v>158336000</v>
      </c>
      <c r="D13" s="3">
        <v>151876000</v>
      </c>
      <c r="E13" s="3">
        <v>6460000</v>
      </c>
      <c r="F13" s="9">
        <v>0</v>
      </c>
      <c r="G13" s="4">
        <v>4.079931285367825E-2</v>
      </c>
      <c r="H13" s="26" t="s">
        <v>319</v>
      </c>
      <c r="I13" s="46" t="s">
        <v>349</v>
      </c>
    </row>
    <row r="14" spans="1:9" ht="63.75" hidden="1">
      <c r="A14" s="1">
        <v>814</v>
      </c>
      <c r="B14" s="6" t="s">
        <v>60</v>
      </c>
      <c r="C14" s="3">
        <v>35000000</v>
      </c>
      <c r="D14" s="3">
        <v>21000000</v>
      </c>
      <c r="E14" s="3">
        <v>14000000</v>
      </c>
      <c r="F14" s="9">
        <v>0</v>
      </c>
      <c r="G14" s="4">
        <v>0.4</v>
      </c>
      <c r="H14" s="26" t="s">
        <v>320</v>
      </c>
      <c r="I14" s="46" t="s">
        <v>349</v>
      </c>
    </row>
    <row r="15" spans="1:9" ht="42.75" hidden="1" customHeight="1">
      <c r="A15" s="1">
        <v>814</v>
      </c>
      <c r="B15" s="2" t="s">
        <v>62</v>
      </c>
      <c r="C15" s="3">
        <v>105908600</v>
      </c>
      <c r="D15" s="3">
        <v>97380200</v>
      </c>
      <c r="E15" s="3">
        <v>8528400</v>
      </c>
      <c r="F15" s="9">
        <v>0</v>
      </c>
      <c r="G15" s="4">
        <v>8.0526038489792146E-2</v>
      </c>
      <c r="H15" s="26" t="s">
        <v>314</v>
      </c>
      <c r="I15" s="46" t="s">
        <v>349</v>
      </c>
    </row>
    <row r="16" spans="1:9" ht="33" hidden="1" customHeight="1">
      <c r="A16" s="1">
        <v>814</v>
      </c>
      <c r="B16" s="2" t="s">
        <v>65</v>
      </c>
      <c r="C16" s="3">
        <v>56071400</v>
      </c>
      <c r="D16" s="3">
        <v>51585600</v>
      </c>
      <c r="E16" s="3">
        <v>4485800</v>
      </c>
      <c r="F16" s="9">
        <v>0</v>
      </c>
      <c r="G16" s="4">
        <v>8.0001569427551295E-2</v>
      </c>
      <c r="H16" s="26" t="s">
        <v>321</v>
      </c>
      <c r="I16" s="46" t="s">
        <v>349</v>
      </c>
    </row>
    <row r="17" spans="1:9" ht="36.75" hidden="1" customHeight="1">
      <c r="A17" s="1">
        <v>814</v>
      </c>
      <c r="B17" s="2" t="s">
        <v>66</v>
      </c>
      <c r="C17" s="3">
        <v>42095200</v>
      </c>
      <c r="D17" s="3">
        <v>19485800</v>
      </c>
      <c r="E17" s="3">
        <v>22609400</v>
      </c>
      <c r="F17" s="9">
        <v>0</v>
      </c>
      <c r="G17" s="4">
        <v>0.5371016172865315</v>
      </c>
      <c r="H17" s="26" t="s">
        <v>315</v>
      </c>
      <c r="I17" s="46" t="s">
        <v>349</v>
      </c>
    </row>
    <row r="18" spans="1:9" ht="51" hidden="1">
      <c r="A18" s="1">
        <v>814</v>
      </c>
      <c r="B18" s="2" t="s">
        <v>72</v>
      </c>
      <c r="C18" s="3">
        <v>58684900</v>
      </c>
      <c r="D18" s="3">
        <v>9634200</v>
      </c>
      <c r="E18" s="3">
        <v>49050700</v>
      </c>
      <c r="F18" s="9">
        <v>0</v>
      </c>
      <c r="G18" s="4">
        <v>0.83583170457817935</v>
      </c>
      <c r="H18" s="26" t="s">
        <v>343</v>
      </c>
      <c r="I18" s="46" t="s">
        <v>349</v>
      </c>
    </row>
    <row r="19" spans="1:9" ht="76.5" hidden="1">
      <c r="A19" s="1">
        <v>814</v>
      </c>
      <c r="B19" s="2" t="s">
        <v>137</v>
      </c>
      <c r="C19" s="7">
        <v>322732100</v>
      </c>
      <c r="D19" s="7">
        <v>322732100</v>
      </c>
      <c r="E19" s="7">
        <v>0</v>
      </c>
      <c r="F19" s="9">
        <v>0</v>
      </c>
      <c r="G19" s="11" t="s">
        <v>329</v>
      </c>
      <c r="H19" s="26" t="s">
        <v>359</v>
      </c>
      <c r="I19" s="46" t="s">
        <v>349</v>
      </c>
    </row>
    <row r="20" spans="1:9" ht="51" hidden="1">
      <c r="A20" s="1">
        <v>814</v>
      </c>
      <c r="B20" s="2" t="s">
        <v>133</v>
      </c>
      <c r="C20" s="7">
        <v>44547000</v>
      </c>
      <c r="D20" s="7">
        <v>44547000</v>
      </c>
      <c r="E20" s="7">
        <v>0</v>
      </c>
      <c r="F20" s="9">
        <v>0</v>
      </c>
      <c r="G20" s="11" t="s">
        <v>329</v>
      </c>
      <c r="H20" s="26" t="s">
        <v>318</v>
      </c>
      <c r="I20" s="46" t="s">
        <v>349</v>
      </c>
    </row>
    <row r="21" spans="1:9" ht="48" hidden="1" customHeight="1">
      <c r="A21" s="1">
        <v>814</v>
      </c>
      <c r="B21" s="2" t="s">
        <v>134</v>
      </c>
      <c r="C21" s="7">
        <v>151930300</v>
      </c>
      <c r="D21" s="7">
        <v>151930300</v>
      </c>
      <c r="E21" s="7">
        <v>0</v>
      </c>
      <c r="F21" s="9">
        <v>0</v>
      </c>
      <c r="G21" s="11" t="s">
        <v>329</v>
      </c>
      <c r="H21" s="26" t="s">
        <v>352</v>
      </c>
      <c r="I21" s="46" t="s">
        <v>350</v>
      </c>
    </row>
    <row r="22" spans="1:9" ht="60" hidden="1" customHeight="1">
      <c r="A22" s="1">
        <v>814</v>
      </c>
      <c r="B22" s="2" t="s">
        <v>135</v>
      </c>
      <c r="C22" s="7">
        <v>10251000</v>
      </c>
      <c r="D22" s="7">
        <v>10251000</v>
      </c>
      <c r="E22" s="7">
        <v>0</v>
      </c>
      <c r="F22" s="9">
        <v>0</v>
      </c>
      <c r="G22" s="11" t="s">
        <v>329</v>
      </c>
      <c r="H22" s="26" t="s">
        <v>342</v>
      </c>
      <c r="I22" s="46" t="s">
        <v>349</v>
      </c>
    </row>
    <row r="23" spans="1:9" ht="51" hidden="1">
      <c r="A23" s="1">
        <v>814</v>
      </c>
      <c r="B23" s="2" t="s">
        <v>136</v>
      </c>
      <c r="C23" s="7">
        <v>2179800</v>
      </c>
      <c r="D23" s="7">
        <v>2179800</v>
      </c>
      <c r="E23" s="7">
        <v>0</v>
      </c>
      <c r="F23" s="9">
        <v>0</v>
      </c>
      <c r="G23" s="11" t="s">
        <v>329</v>
      </c>
      <c r="H23" s="26" t="s">
        <v>309</v>
      </c>
      <c r="I23" s="46" t="s">
        <v>349</v>
      </c>
    </row>
    <row r="24" spans="1:9" ht="24" hidden="1" customHeight="1">
      <c r="A24" s="91" t="s">
        <v>334</v>
      </c>
      <c r="B24" s="91"/>
      <c r="C24" s="91"/>
      <c r="D24" s="91"/>
      <c r="E24" s="91"/>
      <c r="F24" s="91"/>
      <c r="G24" s="91"/>
      <c r="H24" s="91"/>
      <c r="I24" s="91"/>
    </row>
    <row r="25" spans="1:9" ht="43.5" hidden="1" customHeight="1">
      <c r="A25" s="1">
        <v>815</v>
      </c>
      <c r="B25" s="2" t="s">
        <v>74</v>
      </c>
      <c r="C25" s="3">
        <v>34589348</v>
      </c>
      <c r="D25" s="7">
        <v>31822200</v>
      </c>
      <c r="E25" s="3">
        <v>2767148</v>
      </c>
      <c r="F25" s="9">
        <v>0</v>
      </c>
      <c r="G25" s="4">
        <v>8.0000004625701532E-2</v>
      </c>
      <c r="H25" s="26" t="s">
        <v>316</v>
      </c>
      <c r="I25" s="46" t="s">
        <v>349</v>
      </c>
    </row>
    <row r="26" spans="1:9" ht="43.5" hidden="1" customHeight="1">
      <c r="A26" s="5">
        <v>815</v>
      </c>
      <c r="B26" s="2" t="s">
        <v>79</v>
      </c>
      <c r="C26" s="3">
        <v>8854131</v>
      </c>
      <c r="D26" s="3">
        <v>8145800</v>
      </c>
      <c r="E26" s="9">
        <v>708331</v>
      </c>
      <c r="F26" s="9">
        <v>0</v>
      </c>
      <c r="G26" s="4">
        <v>8.0000058729648341E-2</v>
      </c>
      <c r="H26" s="26" t="s">
        <v>295</v>
      </c>
      <c r="I26" s="46" t="s">
        <v>349</v>
      </c>
    </row>
    <row r="27" spans="1:9" ht="44.25" hidden="1" customHeight="1">
      <c r="A27" s="5">
        <v>815</v>
      </c>
      <c r="B27" s="2" t="s">
        <v>80</v>
      </c>
      <c r="C27" s="3">
        <v>5061742</v>
      </c>
      <c r="D27" s="3">
        <v>4656800</v>
      </c>
      <c r="E27" s="9">
        <v>404942</v>
      </c>
      <c r="F27" s="9">
        <v>0</v>
      </c>
      <c r="G27" s="4">
        <v>8.0000521559573753E-2</v>
      </c>
      <c r="H27" s="26" t="s">
        <v>296</v>
      </c>
      <c r="I27" s="46" t="s">
        <v>349</v>
      </c>
    </row>
    <row r="28" spans="1:9" ht="42.75" hidden="1" customHeight="1">
      <c r="A28" s="5">
        <v>815</v>
      </c>
      <c r="B28" s="2" t="s">
        <v>80</v>
      </c>
      <c r="C28" s="3">
        <v>19085556</v>
      </c>
      <c r="D28" s="3">
        <v>18894700</v>
      </c>
      <c r="E28" s="9">
        <v>190856</v>
      </c>
      <c r="F28" s="9">
        <v>0</v>
      </c>
      <c r="G28" s="4">
        <v>1.0000023054083413E-2</v>
      </c>
      <c r="H28" s="26" t="s">
        <v>310</v>
      </c>
      <c r="I28" s="46" t="s">
        <v>349</v>
      </c>
    </row>
    <row r="29" spans="1:9" ht="24" hidden="1" customHeight="1">
      <c r="A29" s="91" t="s">
        <v>335</v>
      </c>
      <c r="B29" s="91"/>
      <c r="C29" s="91"/>
      <c r="D29" s="91"/>
      <c r="E29" s="91"/>
      <c r="F29" s="91"/>
      <c r="G29" s="91"/>
      <c r="H29" s="91"/>
      <c r="I29" s="91"/>
    </row>
    <row r="30" spans="1:9" ht="47.25" hidden="1" customHeight="1">
      <c r="A30" s="34">
        <v>816</v>
      </c>
      <c r="B30" s="35" t="s">
        <v>52</v>
      </c>
      <c r="C30" s="36">
        <v>65873.02</v>
      </c>
      <c r="D30" s="36">
        <v>41500</v>
      </c>
      <c r="E30" s="36">
        <v>24373.020000000004</v>
      </c>
      <c r="F30" s="37">
        <v>0</v>
      </c>
      <c r="G30" s="38">
        <v>0.37000003946987708</v>
      </c>
      <c r="H30" s="26" t="s">
        <v>360</v>
      </c>
      <c r="I30" s="46" t="s">
        <v>349</v>
      </c>
    </row>
    <row r="31" spans="1:9" ht="42.75" hidden="1" customHeight="1">
      <c r="A31" s="1">
        <v>816</v>
      </c>
      <c r="B31" s="2" t="s">
        <v>57</v>
      </c>
      <c r="C31" s="3">
        <v>23156521.739999998</v>
      </c>
      <c r="D31" s="3">
        <v>21304000</v>
      </c>
      <c r="E31" s="3">
        <v>1852521.7399999984</v>
      </c>
      <c r="F31" s="9">
        <v>0</v>
      </c>
      <c r="G31" s="4">
        <v>8.0000000034547436E-2</v>
      </c>
      <c r="H31" s="26" t="s">
        <v>306</v>
      </c>
      <c r="I31" s="46" t="s">
        <v>349</v>
      </c>
    </row>
    <row r="32" spans="1:9" ht="42" hidden="1" customHeight="1">
      <c r="A32" s="1">
        <v>816</v>
      </c>
      <c r="B32" s="2" t="s">
        <v>63</v>
      </c>
      <c r="C32" s="3">
        <v>73047879</v>
      </c>
      <c r="D32" s="3">
        <v>72317400</v>
      </c>
      <c r="E32" s="3">
        <v>730479</v>
      </c>
      <c r="F32" s="9">
        <v>0</v>
      </c>
      <c r="G32" s="4">
        <v>1.0000002874826797E-2</v>
      </c>
      <c r="H32" s="26" t="s">
        <v>305</v>
      </c>
      <c r="I32" s="46" t="s">
        <v>349</v>
      </c>
    </row>
    <row r="33" spans="1:9" ht="48.75" hidden="1" customHeight="1">
      <c r="A33" s="1">
        <v>816</v>
      </c>
      <c r="B33" s="2" t="s">
        <v>64</v>
      </c>
      <c r="C33" s="3">
        <v>23118283</v>
      </c>
      <c r="D33" s="3">
        <v>22887100</v>
      </c>
      <c r="E33" s="3">
        <v>231183</v>
      </c>
      <c r="F33" s="9">
        <v>0</v>
      </c>
      <c r="G33" s="4">
        <v>1.0000007353487281E-2</v>
      </c>
      <c r="H33" s="26" t="s">
        <v>307</v>
      </c>
      <c r="I33" s="46" t="s">
        <v>349</v>
      </c>
    </row>
    <row r="34" spans="1:9" ht="51" hidden="1">
      <c r="A34" s="1">
        <v>816</v>
      </c>
      <c r="B34" s="6" t="s">
        <v>69</v>
      </c>
      <c r="C34" s="3">
        <v>124404021.7</v>
      </c>
      <c r="D34" s="7">
        <v>114451700</v>
      </c>
      <c r="E34" s="3">
        <v>9952321.700000003</v>
      </c>
      <c r="F34" s="9">
        <v>0</v>
      </c>
      <c r="G34" s="4">
        <v>7.9999999710620315E-2</v>
      </c>
      <c r="H34" s="26" t="s">
        <v>290</v>
      </c>
      <c r="I34" s="46" t="s">
        <v>349</v>
      </c>
    </row>
    <row r="35" spans="1:9" ht="39.75" hidden="1" customHeight="1">
      <c r="A35" s="5">
        <v>816</v>
      </c>
      <c r="B35" s="2" t="s">
        <v>81</v>
      </c>
      <c r="C35" s="3">
        <v>473375217.38999999</v>
      </c>
      <c r="D35" s="7">
        <v>435505200</v>
      </c>
      <c r="E35" s="9">
        <v>37870017.389999986</v>
      </c>
      <c r="F35" s="9">
        <v>0</v>
      </c>
      <c r="G35" s="4">
        <v>7.9999999997464988E-2</v>
      </c>
      <c r="H35" s="26" t="s">
        <v>304</v>
      </c>
      <c r="I35" s="46" t="s">
        <v>349</v>
      </c>
    </row>
    <row r="36" spans="1:9" ht="63.75" hidden="1">
      <c r="A36" s="1">
        <v>816</v>
      </c>
      <c r="B36" s="2" t="s">
        <v>91</v>
      </c>
      <c r="C36" s="7">
        <v>240341241.31</v>
      </c>
      <c r="D36" s="7">
        <v>216723700</v>
      </c>
      <c r="E36" s="7">
        <v>18845539.199999988</v>
      </c>
      <c r="F36" s="7">
        <v>4772002.1100000003</v>
      </c>
      <c r="G36" s="11">
        <v>8.0000000271682289E-2</v>
      </c>
      <c r="H36" s="26" t="s">
        <v>345</v>
      </c>
      <c r="I36" s="46" t="s">
        <v>349</v>
      </c>
    </row>
    <row r="37" spans="1:9" ht="24" hidden="1" customHeight="1">
      <c r="A37" s="91" t="s">
        <v>336</v>
      </c>
      <c r="B37" s="91"/>
      <c r="C37" s="91"/>
      <c r="D37" s="91"/>
      <c r="E37" s="91"/>
      <c r="F37" s="91"/>
      <c r="G37" s="91"/>
      <c r="H37" s="91"/>
      <c r="I37" s="91"/>
    </row>
    <row r="38" spans="1:9" ht="43.5" hidden="1" customHeight="1">
      <c r="A38" s="5">
        <v>817</v>
      </c>
      <c r="B38" s="2" t="s">
        <v>83</v>
      </c>
      <c r="C38" s="3">
        <v>192175543.47999999</v>
      </c>
      <c r="D38" s="7">
        <v>176801500</v>
      </c>
      <c r="E38" s="9">
        <v>15374043.479999989</v>
      </c>
      <c r="F38" s="9">
        <v>0</v>
      </c>
      <c r="G38" s="4">
        <v>8.0000000008325675E-2</v>
      </c>
      <c r="H38" s="26" t="s">
        <v>299</v>
      </c>
      <c r="I38" s="46" t="s">
        <v>349</v>
      </c>
    </row>
    <row r="39" spans="1:9" ht="42" hidden="1" customHeight="1">
      <c r="A39" s="5">
        <v>817</v>
      </c>
      <c r="B39" s="2" t="s">
        <v>84</v>
      </c>
      <c r="C39" s="3">
        <v>112438586.95999999</v>
      </c>
      <c r="D39" s="7">
        <v>103443500</v>
      </c>
      <c r="E39" s="9">
        <v>8995086.9599999934</v>
      </c>
      <c r="F39" s="9">
        <v>0</v>
      </c>
      <c r="G39" s="4">
        <v>8.0000000028459931E-2</v>
      </c>
      <c r="H39" s="26" t="s">
        <v>346</v>
      </c>
      <c r="I39" s="46" t="s">
        <v>349</v>
      </c>
    </row>
    <row r="40" spans="1:9" ht="38.25" hidden="1">
      <c r="A40" s="5">
        <v>817</v>
      </c>
      <c r="B40" s="2" t="s">
        <v>85</v>
      </c>
      <c r="C40" s="3">
        <v>1817392282.6099999</v>
      </c>
      <c r="D40" s="7">
        <v>1672000900</v>
      </c>
      <c r="E40" s="9">
        <v>145391382.6099999</v>
      </c>
      <c r="F40" s="9">
        <v>0</v>
      </c>
      <c r="G40" s="4">
        <v>8.0000000000660237E-2</v>
      </c>
      <c r="H40" s="26" t="s">
        <v>311</v>
      </c>
      <c r="I40" s="46" t="s">
        <v>349</v>
      </c>
    </row>
    <row r="41" spans="1:9" ht="42" hidden="1" customHeight="1">
      <c r="A41" s="1">
        <v>817</v>
      </c>
      <c r="B41" s="2" t="s">
        <v>88</v>
      </c>
      <c r="C41" s="3">
        <v>45053913.039999999</v>
      </c>
      <c r="D41" s="3">
        <v>41449600</v>
      </c>
      <c r="E41" s="9">
        <v>3604313.0399999991</v>
      </c>
      <c r="F41" s="9">
        <v>0</v>
      </c>
      <c r="G41" s="4">
        <v>7.9999999928973969E-2</v>
      </c>
      <c r="H41" s="26" t="s">
        <v>317</v>
      </c>
      <c r="I41" s="46" t="s">
        <v>349</v>
      </c>
    </row>
    <row r="42" spans="1:9" ht="42.75" hidden="1" customHeight="1">
      <c r="A42" s="1">
        <v>817</v>
      </c>
      <c r="B42" s="2" t="s">
        <v>89</v>
      </c>
      <c r="C42" s="3">
        <v>626847.82999999996</v>
      </c>
      <c r="D42" s="3">
        <v>576700</v>
      </c>
      <c r="E42" s="9">
        <v>50147.829999999958</v>
      </c>
      <c r="F42" s="9">
        <v>0</v>
      </c>
      <c r="G42" s="4">
        <v>8.0000005743020533E-2</v>
      </c>
      <c r="H42" s="26" t="s">
        <v>302</v>
      </c>
      <c r="I42" s="46" t="s">
        <v>349</v>
      </c>
    </row>
    <row r="43" spans="1:9" ht="42" hidden="1" customHeight="1">
      <c r="A43" s="1">
        <v>817</v>
      </c>
      <c r="B43" s="2" t="s">
        <v>90</v>
      </c>
      <c r="C43" s="9">
        <v>147379456.52000001</v>
      </c>
      <c r="D43" s="3">
        <v>135589100</v>
      </c>
      <c r="E43" s="9">
        <v>11790356.520000011</v>
      </c>
      <c r="F43" s="9">
        <v>0</v>
      </c>
      <c r="G43" s="4">
        <v>7.9999999989143741E-2</v>
      </c>
      <c r="H43" s="26" t="s">
        <v>300</v>
      </c>
      <c r="I43" s="46" t="s">
        <v>349</v>
      </c>
    </row>
    <row r="44" spans="1:9" ht="60" hidden="1" customHeight="1">
      <c r="A44" s="5">
        <v>817</v>
      </c>
      <c r="B44" s="6" t="s">
        <v>87</v>
      </c>
      <c r="C44" s="3">
        <v>751224925.51999998</v>
      </c>
      <c r="D44" s="7">
        <v>628190100</v>
      </c>
      <c r="E44" s="7">
        <v>121004825.52</v>
      </c>
      <c r="F44" s="7">
        <v>2030000</v>
      </c>
      <c r="G44" s="4">
        <v>0.16151314083716353</v>
      </c>
      <c r="H44" s="26" t="s">
        <v>328</v>
      </c>
      <c r="I44" s="46" t="s">
        <v>349</v>
      </c>
    </row>
    <row r="45" spans="1:9" ht="38.25" hidden="1">
      <c r="A45" s="1">
        <v>817</v>
      </c>
      <c r="B45" s="2" t="s">
        <v>94</v>
      </c>
      <c r="C45" s="7">
        <v>38844992.369999997</v>
      </c>
      <c r="D45" s="7">
        <v>37844992.369999997</v>
      </c>
      <c r="E45" s="7">
        <v>1000000</v>
      </c>
      <c r="F45" s="9">
        <v>0</v>
      </c>
      <c r="G45" s="11">
        <v>2.5743343967607531E-2</v>
      </c>
      <c r="H45" s="27" t="s">
        <v>326</v>
      </c>
      <c r="I45" s="47" t="s">
        <v>351</v>
      </c>
    </row>
    <row r="46" spans="1:9" ht="24" hidden="1" customHeight="1">
      <c r="A46" s="91" t="s">
        <v>337</v>
      </c>
      <c r="B46" s="91"/>
      <c r="C46" s="91"/>
      <c r="D46" s="91"/>
      <c r="E46" s="91"/>
      <c r="F46" s="91"/>
      <c r="G46" s="91"/>
      <c r="H46" s="91"/>
      <c r="I46" s="91"/>
    </row>
    <row r="47" spans="1:9" ht="38.25" hidden="1">
      <c r="A47" s="10">
        <v>819</v>
      </c>
      <c r="B47" s="2" t="s">
        <v>49</v>
      </c>
      <c r="C47" s="3">
        <v>165610290</v>
      </c>
      <c r="D47" s="3">
        <v>152361500</v>
      </c>
      <c r="E47" s="3">
        <v>13248790</v>
      </c>
      <c r="F47" s="9">
        <v>0</v>
      </c>
      <c r="G47" s="4">
        <v>7.9999799529364993E-2</v>
      </c>
      <c r="H47" s="26" t="s">
        <v>312</v>
      </c>
      <c r="I47" s="46" t="s">
        <v>349</v>
      </c>
    </row>
    <row r="48" spans="1:9" ht="51" hidden="1">
      <c r="A48" s="1">
        <v>819</v>
      </c>
      <c r="B48" s="6" t="s">
        <v>93</v>
      </c>
      <c r="C48" s="7">
        <v>1005734448</v>
      </c>
      <c r="D48" s="7">
        <v>746080700</v>
      </c>
      <c r="E48" s="7">
        <v>259653748</v>
      </c>
      <c r="F48" s="9">
        <v>0</v>
      </c>
      <c r="G48" s="11">
        <v>0.25817326682639391</v>
      </c>
      <c r="H48" s="27" t="s">
        <v>325</v>
      </c>
      <c r="I48" s="47" t="s">
        <v>351</v>
      </c>
    </row>
    <row r="49" spans="1:9" ht="24" hidden="1" customHeight="1">
      <c r="A49" s="91" t="s">
        <v>338</v>
      </c>
      <c r="B49" s="91"/>
      <c r="C49" s="91"/>
      <c r="D49" s="91"/>
      <c r="E49" s="91"/>
      <c r="F49" s="91"/>
      <c r="G49" s="91"/>
      <c r="H49" s="91"/>
      <c r="I49" s="91"/>
    </row>
    <row r="50" spans="1:9" ht="44.25" hidden="1" customHeight="1">
      <c r="A50" s="34">
        <v>821</v>
      </c>
      <c r="B50" s="35" t="s">
        <v>54</v>
      </c>
      <c r="C50" s="36">
        <v>398641000</v>
      </c>
      <c r="D50" s="36">
        <v>78641000</v>
      </c>
      <c r="E50" s="36">
        <v>6838347.8299999833</v>
      </c>
      <c r="F50" s="36">
        <v>313161652.17000002</v>
      </c>
      <c r="G50" s="38">
        <v>8.0000000042115257E-2</v>
      </c>
      <c r="H50" s="39" t="s">
        <v>292</v>
      </c>
      <c r="I50" s="46" t="s">
        <v>349</v>
      </c>
    </row>
    <row r="51" spans="1:9" ht="47.25" hidden="1" customHeight="1">
      <c r="A51" s="1">
        <v>821</v>
      </c>
      <c r="B51" s="2" t="s">
        <v>55</v>
      </c>
      <c r="C51" s="3">
        <v>536863584</v>
      </c>
      <c r="D51" s="3">
        <v>487761600</v>
      </c>
      <c r="E51" s="3">
        <v>42414052.170000017</v>
      </c>
      <c r="F51" s="3">
        <v>6687931.8299999833</v>
      </c>
      <c r="G51" s="4">
        <v>7.9999999993209822E-2</v>
      </c>
      <c r="H51" s="26" t="s">
        <v>301</v>
      </c>
      <c r="I51" s="46" t="s">
        <v>349</v>
      </c>
    </row>
    <row r="52" spans="1:9" ht="44.25" hidden="1" customHeight="1">
      <c r="A52" s="1">
        <v>821</v>
      </c>
      <c r="B52" s="2" t="s">
        <v>73</v>
      </c>
      <c r="C52" s="3">
        <v>1280000</v>
      </c>
      <c r="D52" s="3">
        <v>1177600</v>
      </c>
      <c r="E52" s="3">
        <v>102400</v>
      </c>
      <c r="F52" s="9">
        <v>0</v>
      </c>
      <c r="G52" s="4">
        <v>0.08</v>
      </c>
      <c r="H52" s="26" t="s">
        <v>293</v>
      </c>
      <c r="I52" s="46" t="s">
        <v>349</v>
      </c>
    </row>
    <row r="53" spans="1:9" ht="43.5" hidden="1" customHeight="1">
      <c r="A53" s="1">
        <v>821</v>
      </c>
      <c r="B53" s="2" t="s">
        <v>76</v>
      </c>
      <c r="C53" s="3">
        <v>74254890</v>
      </c>
      <c r="D53" s="3">
        <v>41932700</v>
      </c>
      <c r="E53" s="3">
        <v>32322190</v>
      </c>
      <c r="F53" s="9">
        <v>0</v>
      </c>
      <c r="G53" s="4">
        <v>0.43528702284792287</v>
      </c>
      <c r="H53" s="26" t="s">
        <v>294</v>
      </c>
      <c r="I53" s="46" t="s">
        <v>349</v>
      </c>
    </row>
    <row r="54" spans="1:9" ht="59.25" hidden="1" customHeight="1">
      <c r="A54" s="1">
        <v>821</v>
      </c>
      <c r="B54" s="2" t="s">
        <v>51</v>
      </c>
      <c r="C54" s="3">
        <v>19477755.390000001</v>
      </c>
      <c r="D54" s="3">
        <v>8007300</v>
      </c>
      <c r="E54" s="3">
        <v>1548417.3900000001</v>
      </c>
      <c r="F54" s="3">
        <v>9922038</v>
      </c>
      <c r="G54" s="4">
        <v>0.1620409359971664</v>
      </c>
      <c r="H54" s="26" t="s">
        <v>327</v>
      </c>
      <c r="I54" s="46" t="s">
        <v>349</v>
      </c>
    </row>
    <row r="55" spans="1:9" ht="37.5" hidden="1" customHeight="1">
      <c r="A55" s="1">
        <v>821</v>
      </c>
      <c r="B55" s="2" t="s">
        <v>77</v>
      </c>
      <c r="C55" s="3">
        <v>38362522</v>
      </c>
      <c r="D55" s="8">
        <v>28843400</v>
      </c>
      <c r="E55" s="8">
        <v>2508122</v>
      </c>
      <c r="F55" s="8">
        <v>7011000</v>
      </c>
      <c r="G55" s="4">
        <v>8.0000007655130739E-2</v>
      </c>
      <c r="H55" s="26" t="s">
        <v>298</v>
      </c>
      <c r="I55" s="46" t="s">
        <v>349</v>
      </c>
    </row>
    <row r="56" spans="1:9" ht="24" hidden="1" customHeight="1">
      <c r="A56" s="91" t="s">
        <v>339</v>
      </c>
      <c r="B56" s="91"/>
      <c r="C56" s="91"/>
      <c r="D56" s="91"/>
      <c r="E56" s="91"/>
      <c r="F56" s="91"/>
      <c r="G56" s="91"/>
      <c r="H56" s="91"/>
      <c r="I56" s="91"/>
    </row>
    <row r="57" spans="1:9" ht="42.75" hidden="1" customHeight="1">
      <c r="A57" s="34">
        <v>825</v>
      </c>
      <c r="B57" s="35" t="s">
        <v>53</v>
      </c>
      <c r="C57" s="36">
        <v>3385544</v>
      </c>
      <c r="D57" s="36">
        <v>3114700</v>
      </c>
      <c r="E57" s="36">
        <v>270844</v>
      </c>
      <c r="F57" s="37">
        <v>0</v>
      </c>
      <c r="G57" s="38">
        <v>8.0000141779282732E-2</v>
      </c>
      <c r="H57" s="39" t="s">
        <v>288</v>
      </c>
      <c r="I57" s="46" t="s">
        <v>349</v>
      </c>
    </row>
    <row r="58" spans="1:9" ht="53.25" hidden="1" customHeight="1">
      <c r="A58" s="1">
        <v>825</v>
      </c>
      <c r="B58" s="6" t="s">
        <v>61</v>
      </c>
      <c r="C58" s="3">
        <v>661890000</v>
      </c>
      <c r="D58" s="3">
        <v>608940000</v>
      </c>
      <c r="E58" s="3">
        <v>52950000</v>
      </c>
      <c r="F58" s="9">
        <v>0</v>
      </c>
      <c r="G58" s="4">
        <v>7.9998187009926114E-2</v>
      </c>
      <c r="H58" s="26" t="s">
        <v>354</v>
      </c>
      <c r="I58" s="46" t="s">
        <v>349</v>
      </c>
    </row>
    <row r="59" spans="1:9" ht="47.25" hidden="1" customHeight="1">
      <c r="A59" s="1">
        <v>825</v>
      </c>
      <c r="B59" s="2" t="s">
        <v>67</v>
      </c>
      <c r="C59" s="3">
        <v>125282020</v>
      </c>
      <c r="D59" s="3">
        <v>124029200</v>
      </c>
      <c r="E59" s="3">
        <v>1252820</v>
      </c>
      <c r="F59" s="9">
        <v>0</v>
      </c>
      <c r="G59" s="4">
        <v>9.9999984036017297E-3</v>
      </c>
      <c r="H59" s="26" t="s">
        <v>322</v>
      </c>
      <c r="I59" s="46" t="s">
        <v>349</v>
      </c>
    </row>
    <row r="60" spans="1:9" ht="43.5" hidden="1" customHeight="1">
      <c r="A60" s="1">
        <v>825</v>
      </c>
      <c r="B60" s="2" t="s">
        <v>68</v>
      </c>
      <c r="C60" s="3">
        <v>25252525</v>
      </c>
      <c r="D60" s="3">
        <v>25000000</v>
      </c>
      <c r="E60" s="3">
        <v>252525</v>
      </c>
      <c r="F60" s="9">
        <v>0</v>
      </c>
      <c r="G60" s="4">
        <v>9.999990099999901E-3</v>
      </c>
      <c r="H60" s="26" t="s">
        <v>344</v>
      </c>
      <c r="I60" s="46" t="s">
        <v>349</v>
      </c>
    </row>
    <row r="61" spans="1:9" ht="43.5" hidden="1" customHeight="1">
      <c r="A61" s="1">
        <v>825</v>
      </c>
      <c r="B61" s="2" t="s">
        <v>75</v>
      </c>
      <c r="C61" s="3">
        <v>125397012.36</v>
      </c>
      <c r="D61" s="3">
        <v>103164600</v>
      </c>
      <c r="E61" s="3">
        <v>22232412.359999999</v>
      </c>
      <c r="F61" s="3">
        <v>0</v>
      </c>
      <c r="G61" s="4">
        <v>0.17729618865378843</v>
      </c>
      <c r="H61" s="26" t="s">
        <v>353</v>
      </c>
      <c r="I61" s="46" t="s">
        <v>349</v>
      </c>
    </row>
    <row r="62" spans="1:9" ht="24" hidden="1" customHeight="1">
      <c r="A62" s="91" t="s">
        <v>340</v>
      </c>
      <c r="B62" s="91"/>
      <c r="C62" s="91"/>
      <c r="D62" s="91"/>
      <c r="E62" s="91"/>
      <c r="F62" s="91"/>
      <c r="G62" s="91"/>
      <c r="H62" s="91"/>
      <c r="I62" s="91"/>
    </row>
    <row r="63" spans="1:9" ht="63.75" hidden="1">
      <c r="A63" s="45">
        <v>832</v>
      </c>
      <c r="B63" s="35" t="s">
        <v>56</v>
      </c>
      <c r="C63" s="36">
        <v>5000000</v>
      </c>
      <c r="D63" s="36">
        <v>4600000</v>
      </c>
      <c r="E63" s="36">
        <v>400000</v>
      </c>
      <c r="F63" s="37">
        <v>0</v>
      </c>
      <c r="G63" s="38">
        <v>0.08</v>
      </c>
      <c r="H63" s="39" t="s">
        <v>297</v>
      </c>
      <c r="I63" s="46" t="s">
        <v>349</v>
      </c>
    </row>
    <row r="64" spans="1:9" ht="43.5" hidden="1" customHeight="1">
      <c r="A64" s="1">
        <v>832</v>
      </c>
      <c r="B64" s="2" t="s">
        <v>92</v>
      </c>
      <c r="C64" s="7">
        <v>30664500</v>
      </c>
      <c r="D64" s="7">
        <v>29131200</v>
      </c>
      <c r="E64" s="7">
        <v>1533300</v>
      </c>
      <c r="F64" s="9">
        <v>0</v>
      </c>
      <c r="G64" s="11">
        <v>5.0002445824976767E-2</v>
      </c>
      <c r="H64" s="26" t="s">
        <v>303</v>
      </c>
      <c r="I64" s="46" t="s">
        <v>349</v>
      </c>
    </row>
    <row r="65" spans="1:9" ht="24" hidden="1" customHeight="1">
      <c r="A65" s="91" t="s">
        <v>341</v>
      </c>
      <c r="B65" s="91"/>
      <c r="C65" s="91"/>
      <c r="D65" s="91"/>
      <c r="E65" s="91"/>
      <c r="F65" s="91"/>
      <c r="G65" s="91"/>
      <c r="H65" s="91"/>
      <c r="I65" s="91"/>
    </row>
    <row r="66" spans="1:9" ht="40.5" hidden="1" customHeight="1">
      <c r="A66" s="34">
        <v>840</v>
      </c>
      <c r="B66" s="35" t="s">
        <v>50</v>
      </c>
      <c r="C66" s="36">
        <v>5546957</v>
      </c>
      <c r="D66" s="36">
        <v>5103200</v>
      </c>
      <c r="E66" s="36">
        <v>443757</v>
      </c>
      <c r="F66" s="37">
        <v>0</v>
      </c>
      <c r="G66" s="38">
        <v>8.000007932277102E-2</v>
      </c>
      <c r="H66" s="39" t="s">
        <v>313</v>
      </c>
      <c r="I66" s="46" t="s">
        <v>349</v>
      </c>
    </row>
    <row r="67" spans="1:9" ht="88.5" hidden="1" customHeight="1">
      <c r="A67" s="5">
        <v>840</v>
      </c>
      <c r="B67" s="6" t="s">
        <v>82</v>
      </c>
      <c r="C67" s="3">
        <v>276266482.84999996</v>
      </c>
      <c r="D67" s="7">
        <v>261608569.09999999</v>
      </c>
      <c r="E67" s="9">
        <v>2642510.7999999821</v>
      </c>
      <c r="F67" s="9">
        <v>12015402.949999999</v>
      </c>
      <c r="G67" s="4">
        <v>1.0000000003784213E-2</v>
      </c>
      <c r="H67" s="39" t="s">
        <v>324</v>
      </c>
      <c r="I67" s="46" t="s">
        <v>349</v>
      </c>
    </row>
    <row r="68" spans="1:9" s="57" customFormat="1" ht="26.25" hidden="1" customHeight="1">
      <c r="A68" s="92" t="s">
        <v>365</v>
      </c>
      <c r="B68" s="92"/>
      <c r="C68" s="92"/>
      <c r="D68" s="54">
        <f>SUM(D4:D67)</f>
        <v>8140893901.4700003</v>
      </c>
      <c r="E68" s="54">
        <f>SUM(E4:E67)</f>
        <v>958985284.16869545</v>
      </c>
      <c r="F68" s="54">
        <f>SUM(F4:F67)</f>
        <v>355600027.06</v>
      </c>
      <c r="G68" s="58">
        <f>E68/(E68+D68)</f>
        <v>0.10538439737553362</v>
      </c>
      <c r="H68" s="55"/>
      <c r="I68" s="56"/>
    </row>
    <row r="69" spans="1:9" s="57" customFormat="1" ht="26.25" hidden="1" customHeight="1">
      <c r="A69" s="93" t="s">
        <v>366</v>
      </c>
      <c r="B69" s="93"/>
      <c r="C69" s="93"/>
      <c r="D69" s="54">
        <f>SUM(D4:D67)-D19-D20-D21-D22-D23-D36-D45-D48-D64</f>
        <v>6579473109.1000004</v>
      </c>
      <c r="E69" s="54">
        <f>SUM(E4:E67)-E19-E20-E21-E22-E23-E36-E45-E48-E64</f>
        <v>677952696.9686954</v>
      </c>
      <c r="F69" s="54">
        <f>SUM(F4:F67)-F19-F20-F21-F22-F23-F36-F45-F48-F64</f>
        <v>350828024.94999999</v>
      </c>
      <c r="G69" s="58">
        <f>E69/(E69+D69)</f>
        <v>9.3415036554943209E-2</v>
      </c>
      <c r="H69" s="55"/>
      <c r="I69" s="56"/>
    </row>
    <row r="70" spans="1:9" s="51" customFormat="1" ht="23.25" hidden="1" customHeight="1">
      <c r="B70" s="52" t="s">
        <v>355</v>
      </c>
      <c r="I70" s="50"/>
    </row>
    <row r="71" spans="1:9" ht="23.25" hidden="1" customHeight="1">
      <c r="B71" s="52" t="s">
        <v>361</v>
      </c>
    </row>
    <row r="72" spans="1:9" ht="23.25" hidden="1" customHeight="1">
      <c r="B72" s="53" t="s">
        <v>356</v>
      </c>
    </row>
    <row r="73" spans="1:9" ht="23.25" hidden="1" customHeight="1">
      <c r="B73" s="53" t="s">
        <v>357</v>
      </c>
    </row>
    <row r="74" spans="1:9" ht="23.25" hidden="1" customHeight="1">
      <c r="B74" s="52" t="s">
        <v>362</v>
      </c>
    </row>
    <row r="75" spans="1:9" ht="23.25" hidden="1" customHeight="1">
      <c r="B75" s="53" t="s">
        <v>363</v>
      </c>
    </row>
    <row r="76" spans="1:9" ht="18.75">
      <c r="B76" s="49"/>
    </row>
  </sheetData>
  <autoFilter ref="A2:I75">
    <filterColumn colId="3">
      <filters>
        <filter val="317 813 800,00"/>
      </filters>
    </filterColumn>
  </autoFilter>
  <sortState ref="A2:K61">
    <sortCondition ref="A2:A61"/>
  </sortState>
  <mergeCells count="15">
    <mergeCell ref="A68:C68"/>
    <mergeCell ref="A69:C69"/>
    <mergeCell ref="A62:I62"/>
    <mergeCell ref="A65:I65"/>
    <mergeCell ref="A37:I37"/>
    <mergeCell ref="A46:I46"/>
    <mergeCell ref="A49:I49"/>
    <mergeCell ref="A56:I56"/>
    <mergeCell ref="A1:I1"/>
    <mergeCell ref="A3:I3"/>
    <mergeCell ref="A6:I6"/>
    <mergeCell ref="A29:I29"/>
    <mergeCell ref="A8:I8"/>
    <mergeCell ref="A11:I11"/>
    <mergeCell ref="A24:I24"/>
  </mergeCells>
  <pageMargins left="0.70866141732283472" right="0.70866141732283472" top="0.74803149606299213" bottom="0.74803149606299213" header="0.31496062992125984" footer="0.31496062992125984"/>
  <pageSetup paperSize="9" scale="64" fitToHeight="0" orientation="landscape" r:id="rId1"/>
  <rowBreaks count="1" manualBreakCount="1">
    <brk id="6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2020</vt:lpstr>
      <vt:lpstr>data 2018</vt:lpstr>
      <vt:lpstr>для Старовойтовой</vt:lpstr>
      <vt:lpstr>'2020'!Заголовки_для_печати</vt:lpstr>
      <vt:lpstr>'для Старовойтовой'!Заголовки_для_печати</vt:lpstr>
      <vt:lpstr>'2020'!Область_печати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Кулешов</dc:creator>
  <cp:lastModifiedBy>Варульникова С.</cp:lastModifiedBy>
  <cp:lastPrinted>2020-03-26T15:27:14Z</cp:lastPrinted>
  <dcterms:created xsi:type="dcterms:W3CDTF">2018-12-25T15:55:39Z</dcterms:created>
  <dcterms:modified xsi:type="dcterms:W3CDTF">2020-04-27T07:18:30Z</dcterms:modified>
</cp:coreProperties>
</file>